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97400\Desktop\财政绩效评价报告征求意见书(1)(1)\财政绩效评价报告征求意见书\项目支出\财政绩效评价报告征求意见书-区消防救援支队\附件.和平区消防物联网运维服务建设项目绩效评价报告\"/>
    </mc:Choice>
  </mc:AlternateContent>
  <bookViews>
    <workbookView xWindow="0" yWindow="0" windowWidth="20925" windowHeight="9840"/>
  </bookViews>
  <sheets>
    <sheet name="Sheet2" sheetId="1" r:id="rId1"/>
  </sheets>
  <calcPr calcId="162913"/>
</workbook>
</file>

<file path=xl/calcChain.xml><?xml version="1.0" encoding="utf-8"?>
<calcChain xmlns="http://schemas.openxmlformats.org/spreadsheetml/2006/main">
  <c r="I28" i="1" l="1"/>
  <c r="D28" i="1"/>
</calcChain>
</file>

<file path=xl/sharedStrings.xml><?xml version="1.0" encoding="utf-8"?>
<sst xmlns="http://schemas.openxmlformats.org/spreadsheetml/2006/main" count="151" uniqueCount="144">
  <si>
    <t>和平区消防物联网运维服务建设项目绩效评价指标体系及评分表</t>
  </si>
  <si>
    <t>一级
指标</t>
  </si>
  <si>
    <t>二级
指标</t>
  </si>
  <si>
    <t>三级
指标</t>
  </si>
  <si>
    <t>分值</t>
  </si>
  <si>
    <t>指标解释</t>
  </si>
  <si>
    <t>评价要点及评价公式</t>
  </si>
  <si>
    <t>评价标准</t>
  </si>
  <si>
    <t>指标分析结果</t>
  </si>
  <si>
    <t>得分</t>
  </si>
  <si>
    <t>决策
（17分）</t>
  </si>
  <si>
    <t>项目立项
（4分）</t>
  </si>
  <si>
    <t>立项依据充分性</t>
  </si>
  <si>
    <t>项目立项是否符合法律法规、相关政策、发展规划以及部门职责，用于反映和考核项目立项依据情况。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</si>
  <si>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④项目是否属于公共财政支持范围，是否符合市、区两级政府事权支出责任划分原则；
⑤项目是否与相关部门同类项目或部门内部相关项目存在政策交叉重复。
⑥购买服务内容是否符合政府购买服务相关要求；是否纳入政府购买服务指导性目录的服务事项。</t>
  </si>
  <si>
    <t>评价要点中每有一项不符扣1分，扣至0分止。</t>
  </si>
  <si>
    <t>项目立项依据《“十四五”国家消防工作规划》立项，同时符合区消防救援支队“负责消防救援信息化和应急通信建设,承担综合性消防救援行动应急通信保障工作”的主要职责。属于2023年天津市市级政府购买服务指导性目录中“机关信息系统开发与维护服务”范围之内，符合政府购买服务相关要求。项目资金用于实时监控区域内火灾发生高危企业减少城市安全隐患和火灾发生等民生领域，属于公共财政支持范围。项目立项符合国家法律法规、国民经济发展规划和相关政策，符合行业发展规划和政策要求，与部门职责范围相符，属于部门履职所需，属于公共财政支持范围，未与其他部门同类项目或部门内部相关项目重复，项目立项依据充分。</t>
  </si>
  <si>
    <t>立项程序规范性</t>
  </si>
  <si>
    <t>项目申请、设立过程是否符合相关要求，用以反映和考核项目立项的规范情况。</t>
  </si>
  <si>
    <t>①项目是否按照规定的程序申请设立；审批文件、材料是否符合相关要求；
②事前是否已经过必要的可行性研究、专家论证、风险评估、绩效评估、集体决策。</t>
  </si>
  <si>
    <t>项目目标申报表、项目支出预算明细表、政府采购计划、项目立项审批文件、材料齐全，项目申请、设立过程符合相关要求法律法规、财务管理制度要求，事前经过三重一大会议，有完整的党委会会议记录，立项程序规范。</t>
  </si>
  <si>
    <t>绩效目标（6分）</t>
  </si>
  <si>
    <t>绩效目标明确性</t>
  </si>
  <si>
    <t>依据绩效目标设定的绩效指标（或项目决策确定的项目实施内容）是否清晰、细化、可衡量等，用以反映和考核项目绩效目标（或项目决策确定的实施内容）的明细化情况。</t>
  </si>
  <si>
    <t>①是否通过清晰、可衡量的指标值予以体现；（或：①项目决策环节确定的实施内容是否明确、具体、细化、可衡量）； 
②是否与项目目标任务数或计划数相对应。（或：①项目决策环节确定的实施内容与工作任务目标是否匹配，项目计划实施的技术路线是否完整、合理）</t>
  </si>
  <si>
    <t>项目绩效目标已细化分解为具体的绩效指标，产出指标、效益指标能体现项目预期实施内容达到的标准、水平和效果，指标值清晰可衡量。但和平区消防物联网运维服务建设项目包含两项工作，一是对和平区172家高危企业实施监管，二是消防物联网监督管理平台进行运维，项目绩效指标未制定需完成172家高危企业监管工作编制对应的指标，项目指标设置不全面，与规划任务不匹配。</t>
  </si>
  <si>
    <t>绩效目标合理性</t>
  </si>
  <si>
    <t>项目所设定的绩效目标（或工作任务目标）是否依据充分，是否符合客观实际，用以反映和考核项目绩效目标（或工作任务目标）与项目实施的相符情况。</t>
  </si>
  <si>
    <t>①是否将项目绩效目标细化分解为具体的绩效指标；（或：①项目是否有工作任务目标）；
②项目绩效目标与实际工作内容是否具有相关性；（或：①工作任务目标与实际工作内容是否具有相关性）；
③项目预期产出效益和效果是否符合正常的业绩水平；
④是否与预算确定的项目投资额或资金量相匹配。</t>
  </si>
  <si>
    <t>绩效目标细化分解了产出指标、效益指标和满意度指标，预期产出和效益符合正常业绩水平，该项目预算金额为80.68万元，目标金额与预算批复金额相符。绩效指标产出内容为“完成辖区172家重点单位的消防物联网运维工作”与实际工作内容相关，绩效目标制定合理。</t>
  </si>
  <si>
    <t>预算编制
（7分）</t>
  </si>
  <si>
    <t>测算内容合规性</t>
  </si>
  <si>
    <t>项目预算测算内容是否符合相关政策文件规定范围。</t>
  </si>
  <si>
    <t>①预算测算内容是否符合相关政策文件规定范围；
②预算测算内容是否存在重复测算政策规定内相同内容。</t>
  </si>
  <si>
    <t>项目预算内容为购买消防物联网监督管理平台运维值守服务，与实际采购内容匹配，符合《“十四五”国家消防工作规划》文件规定范围，不存在重复测算政策规定内相同内容，项目测算内容合规。</t>
  </si>
  <si>
    <t>测算标准合理性</t>
  </si>
  <si>
    <t>项目预算测算项目支出标准是否符合相关政策制度或行业、领域规定。</t>
  </si>
  <si>
    <t>①预算测算内容是否符合相关政策文件规定和相关行业、领域管理标准；
②预算测算使用部门自行制定的支出标准，是否符合上级管理部门的标准或社会实际支出水平。</t>
  </si>
  <si>
    <t>评价要点中每有一项不符扣0.5分，扣至0分止。</t>
  </si>
  <si>
    <t>项目预算测算依据以前年度运维服务合同中各项服务单价进行测算，本年度测算内容未超过以前年度实际支出，预算测算符合社会实际支出水平，测算标准合理。</t>
  </si>
  <si>
    <t>测算数据客观性</t>
  </si>
  <si>
    <t>项目预算测算数据是否客观、真实、准确。</t>
  </si>
  <si>
    <t>①预算测算数据是否符合客观需求，与历史数据、相关行业数据有可比性；
②预算测算数据提供是否有合规佐证依据。</t>
  </si>
  <si>
    <t>项目预算测算具有合规的佐证依据，和平区消防救援支队于2023年2月24日向区财政局申请追加和平区消防物联网运维服务建设项目专项资金预算86万元，但该项目已于2022年10月8日在中国政府采购网发布成交公告，最终成交金额为80.68万元，区消防救援支队未按照实际支出需求申报编制项目预算，导致部分财政资金闲置，无法发挥财政资金使用效益，预算测算数据不符合客观需求。</t>
  </si>
  <si>
    <t>测算过程细化度</t>
  </si>
  <si>
    <t>测算过程是否细化清晰。</t>
  </si>
  <si>
    <t>①预算是否按照项目内容，包括人力、商品和服务、资本性等各类支出，分别测算成本； 
②预算是否根据事权划分准确核定本级财政支出。</t>
  </si>
  <si>
    <t>项目预算测算按照事权划分全部为区级财政支出，测算内容分别按照中心端应用服务、前端设备无线物联卡、平台运营、平台值守服务、联网单位运行保障服务五项内容的数量及单价进行测算，项目测算过程细化程度良好。</t>
  </si>
  <si>
    <t>过程
（23分）</t>
  </si>
  <si>
    <t>资金管理
（13分）</t>
  </si>
  <si>
    <t>资金到位率</t>
  </si>
  <si>
    <t>实际到位资金与预算资金的比率，用以反映和考核资金落实情况对项目实施的总体保障程度。</t>
  </si>
  <si>
    <t>①中央、市级资金到位率=(实际到位资金÷预算资金)×l00%；
②区级资金到位率=(实际到位资金÷预算资金)×l00%；
实际到位资金：一定时期（本年度或项目期）内落实到具体项目的资金。预算资金：一定时期（本年度或项目期）内预算安排到具体项目的资金。
注：根据该项目资金管理办法规定，及财政事权和支出责任划分相关制度，分别考核中央、市级资金和区级资金的到位率</t>
  </si>
  <si>
    <r>
      <rPr>
        <sz val="10"/>
        <rFont val="宋体"/>
        <charset val="134"/>
      </rPr>
      <t>中央、市级资金到位率和区级资金到位率各占0.5分，不涉及区级资金的中央、市级资金到位率占1分。
①资金到位率</t>
    </r>
    <r>
      <rPr>
        <sz val="10"/>
        <rFont val="宋体"/>
        <charset val="134"/>
      </rPr>
      <t>=</t>
    </r>
    <r>
      <rPr>
        <sz val="10"/>
        <rFont val="宋体"/>
        <charset val="134"/>
      </rPr>
      <t>100%，不扣分；
②60%≦资金到位率＜100%，得分=资金到位率×该指标分值；
③资金到位率＜60%，不得分。</t>
    </r>
  </si>
  <si>
    <t>项目预算批复区级资金86万元。截至2023年12月31日，区级资金已到位80.68万元，资金到位率为93.81%。</t>
  </si>
  <si>
    <t>资金到位及时率</t>
  </si>
  <si>
    <t>及时到位资金与应到位资金的比率，用以反映和考核项目资金落实的及时性程度。</t>
  </si>
  <si>
    <t>资金到位及时率=（及时到位资金÷实际到位资金）×100%。
及时到位资金：截至规定时点实际落实到具体项目的资金。
实际到位资金：一定时期（本年度或项目期）内项目实际拨付的资金。</t>
  </si>
  <si>
    <t>①资金到位及时率=100%，不扣分；
②60%≦资金到位及时率＜100%，得分=资金到位及时率×该指标分值；
③资金到位及时率＜60%，不得分。</t>
  </si>
  <si>
    <t>项目实际到位区级预算资金80.68万元，截至2023年12月31日，实际及时到位区级资金80.68万元，资金到位及时率为100%。</t>
  </si>
  <si>
    <t>预算执行率</t>
  </si>
  <si>
    <t>项目预算资金是否按照计划执行，用以反映或考核项目预算执行情况。</t>
  </si>
  <si>
    <t>①中央、市级资金预算执行率=（实际支出资金÷实际到位资金)×100%；
②区级资金预算执行率=（实际支出资金÷实际到位资金)×100%。
实际到位资金：一定时期（本年度或项目期）内项目实际拨付的资金。</t>
  </si>
  <si>
    <r>
      <rPr>
        <sz val="10"/>
        <rFont val="宋体"/>
        <charset val="134"/>
      </rPr>
      <t>中央、市级资金执行率和区级资金执行率各占1分，不涉及区级资金的中央、市级资金执行率占2分。
①预算执行率</t>
    </r>
    <r>
      <rPr>
        <sz val="10"/>
        <rFont val="宋体"/>
        <charset val="134"/>
      </rPr>
      <t>=</t>
    </r>
    <r>
      <rPr>
        <sz val="10"/>
        <rFont val="宋体"/>
        <charset val="134"/>
      </rPr>
      <t>100%，不扣分；
②60%≦预算执行率＜100%，得分=预算执行率×该指标分值；
③预算执行率＜60%，不得分。</t>
    </r>
  </si>
  <si>
    <t>项目预算资金80.68万元。根据区消防救援支队提供预算一体化指标执行情况与财务核算平台支付明细数据统计，项目实际支出预算资金80.68万元，预算执行率为100%。</t>
  </si>
  <si>
    <t>资金使用合规性</t>
  </si>
  <si>
    <t>项目资金使用是否符合相关的财务管理制度规定，用以反映和考核项目资金的规范运行情况。</t>
  </si>
  <si>
    <t>①是否符合国家财经法规和财务管理制度以及有关专项资金管理办法的规定；
②资金的拨付是否有完整的审批程序和手续；
③是否符合项目预算批复或合同规定的用途；
④是否存在资金截留、挤占、挪用、虚列支出等情况；
⑤是否按照规定处理结余、结转资金；
⑥其他违规情况。
注：在审计、巡视、财政检查等报告中提出有涉及本项的重大违纪行为一次性扣除5分。</t>
  </si>
  <si>
    <t>①符合国家财经法规和财务管理制度以及有关专项资金管理办法不扣分；不符合酌情扣1-3分
②资金的拨付有完整的审批程序和手续不扣分；拨付手续不齐全、审批流程不完备酌情扣1-3分；
③项目的重大开支经过评估认证不扣分；没有评估酌情扣1-3分；
④根据是否符合项目预算批复或合同规定的用途，是否存在截留、挤占、挪用、虚列支出等情况酌情扣1-6分；
⑤项目按照规定处理结余、结转资金不扣分；没有则酌情扣1-3分；
⑥在审计、巡视、财政检查等报告中提出有涉及本项的重大违纪行为一次性扣除5分
以上各项不重复扣分，所有扣分项目扣至0分为止。</t>
  </si>
  <si>
    <t>项目凭证及请款单据完整，财务记账符合国家财经法规和财务管理制度规定；项目资金拨付有完整的审批程序和手续，各明细项目支出有完整的请款申请及资金审批单据；支出符合预算批复和合同规定用途；项目资金不存在截留、挤占、挪用、虚列支出等情况；各项明细有严格的招标采购程序，未有审计、巡视、财政检查等报告中提出有涉及本项目的违纪行为，资金使用合规。</t>
  </si>
  <si>
    <t>组织实施
（10分）</t>
  </si>
  <si>
    <t>管理制度健全性</t>
  </si>
  <si>
    <t>项目实施单位的财务和业务管理制度是否健全，用以反映和考核财务和业务管理制度对政府购买服务项目顺利实施的保障情况。</t>
  </si>
  <si>
    <t>①是否已制定或具有相应的财务和业务管理制度，与上位法要求是否相符，侧重点是否明细；
②财务和业务管理制度是否合法、合规、完整。
注：从项目申报、项目实施、项目验收等3个环节的管理需要评价项目管理制度的完整性。</t>
  </si>
  <si>
    <t>①制定或具有相应的财务和业务管理制度且与上位法要求相符得1分；未制定或与上位法要求不符0分；
②根据项目财务和业务管理制度合法、合规、完整情况酌情得0-1分。</t>
  </si>
  <si>
    <t>项目按照《建筑消防设施物联网监控系统运维管理规范》（DB12/T 1170-2022）、《天津市消防救援总队经费审批管理规定》《天津市消防救援总队采购工作管理暂行规定》对项目进行管理，项目管理制度健全。</t>
  </si>
  <si>
    <t>政府购买服务规范性</t>
  </si>
  <si>
    <t>采购需求是否合理，采购程序是否规范，采购是否通过充分遴选等，用以反映和考核项目单位采购实施的规范情况。</t>
  </si>
  <si>
    <t>①采购需求是否合理，是否经过市场调研、科学论证、内部审核，是否与单位职责和机构运转所需相匹配；
②采购程序是否规范；是否按照政府采购法律、行政法规和相关制度执行；
③是否存在重复采购或过量采购等浪费情形；采购价格是否在可比情况下处于合理较低水平。</t>
  </si>
  <si>
    <t xml:space="preserve">项目采购服务内容包含联网用户消防设施实时监控服务、消防隐患数据信息服务、系统运行维护服务,采购需求均与区消防救援支队部门履职相匹配，上述服务采购需求均已经过相关行业专家评审论证。区消防救援支队于2022年9月16日在中国政府采购网发布招标公告，由政府采购评审专家根据项目实际需求，资格审查表、初步评审表与资信、技术部分评审表所列示各项审查标准及评审细则对投标企业实施现场评标工作。参与投标单位均不存在政府采购严重违法失信行为记录，所提供响应文件均满足磋商文件商务、技术要求，最终依据综合评分排序确定天津津利堡消防装饰工程有限公司为成交供应商，并于2022年10月8日在中国政府采购网发布成交公告。本项目最终成交金额为80.68万元，经相关行业专家审定不存在重复采购或过量采购等浪费情形，采购价格与往年可比情况下处于合理较低水平。
</t>
  </si>
  <si>
    <t>制度执行有效性</t>
  </si>
  <si>
    <t>评价内容主要从项目申报、项目实施、项目验收等3个环节展开，结合相关管理规定进行评价。</t>
  </si>
  <si>
    <t>①是否遵守相关法律法规和相关管理规定；
②项目调整及支出调整手续是否完备；
③合同签订、项目履约验收是否符合政府购买服务相关政策规定；资料是否齐全并及时归档；
④项目实施的人员条件、场地设备、信息支撑等是否落实到位；
⑤项目实施过程中各项请款、付款文件齐全并及时归档。</t>
  </si>
  <si>
    <t>①能够遵守相关法律法规和业务管理规定得1分，未遵守得0分；
②项目调整及支出调整手续完备得1分，不完备0分；
③合同签订、项目履约验收符合政府购买服务相关政策规定；资料齐全并及时归档得1分，上述资料不齐全及未及时归档酌情扣分，扣至0分止；
④项目实施的人员条件、场地设备、信息支撑等落实到位1分，上述内容落实不到位酌情扣分，扣至0分止；
⑤项目实施的情况、付款资料齐全且及时归档得1分，上述资料不齐全及未及时归档酌情扣分，扣至0分为止。</t>
  </si>
  <si>
    <t>项目执行遵守相关法律法规和业务管理制度规定；项目采购计划、采购需求、采购预算、采购合同、采购验收等资料齐全并及时归档，项目资金支出手续完备；项目服务合同内容明确规定了服务的内容、服务期限、具体数量、服务质量、服务价格、验收标准、验收程序及支付方式，界定了各方的权利与义务，合同的签订符合《政府购买服务管理办法》；项目实施过程中各项请款、付款文件齐全并及时归档；项目实施的人员条件均落实到位。</t>
  </si>
  <si>
    <t>产出
（38分）</t>
  </si>
  <si>
    <t>产出数量</t>
  </si>
  <si>
    <t>高危企业监管完成率</t>
  </si>
  <si>
    <t>项目实施期间实际监管高危企业数量与全区实有高危企业数量的比率，反映运维服务期间高危企业监管工作完成情况。</t>
  </si>
  <si>
    <t>高危企业监管完成率=实际监管高危企业数量÷全区实有高危企业数量×100%。</t>
  </si>
  <si>
    <t>①高危企业监管完成率=100%，不扣分；
②80%≤高危企业监管完成率＜100%，得分=高危企业监管完成率×分值；
③高危企业监管完成率＜80%，不得分。</t>
  </si>
  <si>
    <r>
      <rPr>
        <sz val="10"/>
        <rFont val="宋体"/>
        <charset val="134"/>
      </rPr>
      <t>根据和平区消防物联网运维服务建设项目服务合同要求，运维服务期间需完成和平区172家高危企业进行监管运维服务，因服务期间3家企业倒闭导致实际应监管企业为169家。因三家企业设备损害、私自拆除且未进行从新安装，导致无法监管，截至2023年10月，实际监管高危企业166家。高危企业监管运维完成率为98.</t>
    </r>
    <r>
      <rPr>
        <sz val="10"/>
        <rFont val="宋体"/>
        <charset val="134"/>
      </rPr>
      <t>2</t>
    </r>
    <r>
      <rPr>
        <sz val="10"/>
        <rFont val="宋体"/>
        <charset val="134"/>
      </rPr>
      <t>2%。</t>
    </r>
  </si>
  <si>
    <t>系统模块运维完成率</t>
  </si>
  <si>
    <t>项目实施期间实际运维系统模块数量与合同约定运维系统模块的数量的比率，反映运维服务期间系统模块运维工作完成情况。</t>
  </si>
  <si>
    <t>系统模块运维完成率=实际运维系统模块数量÷需要运维系统模块的数量×100%。</t>
  </si>
  <si>
    <t>①系统模块运维完成率≥90%，不扣分；
②60%≤系统模块运维完成率＜90%，得分=系统模块运维完成率×分值；
③系统模块运维完成率＜60%，不得分。</t>
  </si>
  <si>
    <t>根据和平区消防物联网运维服务建设项目服务合同，运维服务期间应对消系统5个模块进行运维。依据巡检、维修记录显示，实际完成了5个模块运维工作。系统模块运维完成率为100%。</t>
  </si>
  <si>
    <t>产出质量</t>
  </si>
  <si>
    <t>联网单位设备在线率</t>
  </si>
  <si>
    <t>项目实施期间，监管企业消防设施月平均在线率，反映监管企业消防设备的联网情况。</t>
  </si>
  <si>
    <r>
      <rPr>
        <sz val="10"/>
        <rFont val="宋体"/>
        <charset val="134"/>
      </rPr>
      <t>联网单位设备在线率=每月在线率之和÷</t>
    </r>
    <r>
      <rPr>
        <sz val="10"/>
        <rFont val="宋体"/>
        <charset val="134"/>
      </rPr>
      <t>12</t>
    </r>
  </si>
  <si>
    <t>①联网单位设备在线率=100%，不扣分；
②90%≤联网单位设备在线率＜100%，得分=联网单位设备在线率×分值；
③联网单位设备在线率＜90%，不得分。</t>
  </si>
  <si>
    <t>根据评价组调研及区消防救援支队提供的和平区消防物联网建设工作周报、月报显示，监管期间联网单位设备平均在线率为82.79%，设备在线率较低，直接降低火灾预测和预防的效率，可能会导致火灾发生而无法及时发现，进而严重危及人民群众生命财产安全。</t>
  </si>
  <si>
    <t>平台正常运转率</t>
  </si>
  <si>
    <t>项目实施期间实际正常运转天数与合同签订运维服务天数的比率，反映运维服务期间平台的运转情况。</t>
  </si>
  <si>
    <t>平台正常运转率=实际实时监控单位数量÷需要运实时监控的单位数量×100%。</t>
  </si>
  <si>
    <t>①平台正常运转率=100%，不扣分；
②80%≤平台正常运转率＜100%，得分=平台正常运转率×分值；
③联网单位设备在线率＜80%，不得分。</t>
  </si>
  <si>
    <t>和平区消防物联网运维服务建设项目服务合同要求运维期限为365天，消防物联网监督管理平台运维期间内未发生异常无法使用现象，平台正常运转率100%。</t>
  </si>
  <si>
    <t>产出时效</t>
  </si>
  <si>
    <t>联网单位实时监控率</t>
  </si>
  <si>
    <t>项目实施期间实际实时监控单位数量与项目实施期间实际实时监控企业数量与全区实有高危企业数量的比率，反映运维服务期间联网单位监控的实时情况。</t>
  </si>
  <si>
    <t>联网单位实时监控率=实际实时监控单位数量÷需要运实时监控的单位数量×100%。</t>
  </si>
  <si>
    <t>①联网单位实时监控率=100%，不扣分；
②80%≤联网单位实时监控率＜100%，得分=联网单位实时监控率×分值；
③联网单位实时监控率＜80%，不得分。</t>
  </si>
  <si>
    <r>
      <rPr>
        <sz val="10"/>
        <rFont val="宋体"/>
        <charset val="134"/>
      </rPr>
      <t>根据《建筑消防设施物联网监控系统运维管理规范》（DB12/T 1170-2022）要求，对高危企业消防设备实行24小时实时监控，和平区需监控166家企业，平台运维服务期间，因三家企业自行拆除设备，无法实现实时监控，实际对166家高危企业消防设施进行24小时实时监控。高危企业实时监控率为98.22</t>
    </r>
    <r>
      <rPr>
        <sz val="10"/>
        <rFont val="宋体"/>
        <charset val="134"/>
      </rPr>
      <t>%。</t>
    </r>
  </si>
  <si>
    <t>设备维修及时率</t>
  </si>
  <si>
    <t>项目实施期间实际按时完成设备维修数量与发生故障设备总数量的比率，反映设备维修及时性的情况。</t>
  </si>
  <si>
    <t>设备维修及时率=实际按时完成设备维修数量÷需要维修设备总数量×100%。</t>
  </si>
  <si>
    <t>①设备维修及时率≥90%，不扣分；
②60%≤设备维修及时率＜90%，得分=设备维修及时率×分值；
③设备维修及时率＜60%，不得分。</t>
  </si>
  <si>
    <t>运维服务期间共发生790件设备报修事件，截至2023年10月，790件设备报修事件均已在24小时内进行维修，设备维修及时率100%。</t>
  </si>
  <si>
    <t>产出成本</t>
  </si>
  <si>
    <t>平台运维服务采购成本节约率</t>
  </si>
  <si>
    <t>实际采购金额与采购预算的比较，用以反映和考核项目的成本节约程度。</t>
  </si>
  <si>
    <t>平台运维服务采购成本节约率=[（采购预算-实际采购金额）÷采购预算]×100%。</t>
  </si>
  <si>
    <t>①平台运维服务采购成本节约率≥1%，不扣分；
②0%≤平台运维服务采购成本节约率＜1%，得分=[1-(成本节约率×-1)]×该指标分值；
③平台运维服务采购成本节约率＜0%，不得分。</t>
  </si>
  <si>
    <r>
      <rPr>
        <sz val="10"/>
        <rFont val="宋体"/>
        <charset val="134"/>
      </rPr>
      <t>平台运维服务采购控制金额合计为81.98万元，实际中标金额合计为80.68万元，平台运维服务采购成本节约率为1.</t>
    </r>
    <r>
      <rPr>
        <sz val="10"/>
        <rFont val="宋体"/>
        <charset val="134"/>
      </rPr>
      <t>59</t>
    </r>
    <r>
      <rPr>
        <sz val="10"/>
        <rFont val="宋体"/>
        <charset val="134"/>
      </rPr>
      <t>%。</t>
    </r>
  </si>
  <si>
    <t>效益
（22分）</t>
  </si>
  <si>
    <t>社会效益</t>
  </si>
  <si>
    <t>报警事件处置率</t>
  </si>
  <si>
    <t>项目实施期间实际完成报警事件处置数量与报警事件总数量的比率，反映报警事件处置的情况。</t>
  </si>
  <si>
    <t>报警事件处置率=实际完成报警事件处置数量÷报警事件总数量×100%。</t>
  </si>
  <si>
    <t>①报警事件处置率≥90%，不扣分；
②60%≤报警事件处置率＜90%，各区得分=报警事件处置率×分值；
③报警事件处置率＜60%，不得分。</t>
  </si>
  <si>
    <t>监管企业火灾事故发生率</t>
  </si>
  <si>
    <t>监管单位火灾事故发生情况，反映智慧消防的开展对和平区火灾防控能力的保障效果。</t>
  </si>
  <si>
    <t>高危企业监管期间是否发生火灾事故；</t>
  </si>
  <si>
    <t>①监管期间未发生火灾事故，不扣分；
②监管期间发生火灾事故，不得分。</t>
  </si>
  <si>
    <t>价组现场沟通、查阅火灾出警记录，运维服务期间监管的169家高危企业未发生火灾事故，监管企业火灾事故发生率为0%。</t>
  </si>
  <si>
    <t>服务对象满意度</t>
  </si>
  <si>
    <t>高危企业满意度</t>
  </si>
  <si>
    <t>通过高危企业满意数量与调查企业总数量的比率，反映被调查企业对本项目的满意程度。</t>
  </si>
  <si>
    <t>高危企业满意度=满意的调查问卷数量÷调查问卷总数量×100%。</t>
  </si>
  <si>
    <t>①高危企业满意度≥90%，不扣分；
②60%≤高危企业满意度＜90%，得分=高危企业满意度×分值；
③高危企业满意度＜60%，不得分。</t>
  </si>
  <si>
    <r>
      <rPr>
        <sz val="10"/>
        <rFont val="宋体"/>
        <charset val="134"/>
      </rPr>
      <t>项目实际受益对象为高危企业，评价组对1</t>
    </r>
    <r>
      <rPr>
        <sz val="10"/>
        <rFont val="宋体"/>
        <charset val="134"/>
      </rPr>
      <t>69</t>
    </r>
    <r>
      <rPr>
        <sz val="10"/>
        <rFont val="宋体"/>
        <charset val="134"/>
      </rPr>
      <t>家企业进行随机满意度调查，共发放</t>
    </r>
    <r>
      <rPr>
        <sz val="10"/>
        <rFont val="宋体"/>
        <charset val="134"/>
      </rPr>
      <t>169</t>
    </r>
    <r>
      <rPr>
        <sz val="10"/>
        <rFont val="宋体"/>
        <charset val="134"/>
      </rPr>
      <t>份问卷，实际收回有效问卷共</t>
    </r>
    <r>
      <rPr>
        <sz val="10"/>
        <rFont val="宋体"/>
        <charset val="134"/>
      </rPr>
      <t>169</t>
    </r>
    <r>
      <rPr>
        <sz val="10"/>
        <rFont val="宋体"/>
        <charset val="134"/>
      </rPr>
      <t>份，全部满意人数为155家，高危企业的综合满意度为</t>
    </r>
    <r>
      <rPr>
        <sz val="10"/>
        <rFont val="宋体"/>
        <charset val="134"/>
      </rPr>
      <t>91.72%</t>
    </r>
    <r>
      <rPr>
        <sz val="10"/>
        <rFont val="宋体"/>
        <charset val="134"/>
      </rPr>
      <t>。</t>
    </r>
  </si>
  <si>
    <t>合计</t>
  </si>
  <si>
    <r>
      <t>消防物联网监督管理平台运维服务期间共计出现9</t>
    </r>
    <r>
      <rPr>
        <sz val="10"/>
        <rFont val="宋体"/>
        <family val="3"/>
        <charset val="134"/>
      </rPr>
      <t>8647</t>
    </r>
    <r>
      <rPr>
        <sz val="10"/>
        <rFont val="宋体"/>
        <charset val="134"/>
      </rPr>
      <t>件报警事件，截至2023年10月，实际处置完成35667件报警事件。问题处置率为36.16%。</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</si>
</sst>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charset val="134"/>
      <scheme val="minor"/>
    </font>
    <font>
      <b/>
      <sz val="18"/>
      <name val="宋体"/>
      <charset val="134"/>
    </font>
    <font>
      <b/>
      <sz val="10"/>
      <name val="宋体"/>
      <charset val="134"/>
    </font>
    <font>
      <sz val="10"/>
      <name val="宋体"/>
      <charset val="134"/>
    </font>
    <font>
      <sz val="10"/>
      <color theme="1"/>
      <name val="宋体"/>
      <charset val="134"/>
    </font>
    <font>
      <sz val="10"/>
      <color rgb="FF000000"/>
      <name val="宋体"/>
      <charset val="134"/>
    </font>
    <font>
      <sz val="11"/>
      <name val="宋体"/>
      <charset val="134"/>
    </font>
    <font>
      <sz val="11"/>
      <color theme="1"/>
      <name val="等线"/>
      <charset val="134"/>
      <scheme val="minor"/>
    </font>
    <font>
      <sz val="12"/>
      <name val="宋体"/>
      <charset val="134"/>
    </font>
    <font>
      <sz val="9"/>
      <name val="等线"/>
      <family val="3"/>
      <charset val="134"/>
      <scheme val="minor"/>
    </font>
    <font>
      <sz val="10"/>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5">
    <xf numFmtId="0" fontId="0" fillId="0" borderId="0">
      <alignment vertical="center"/>
    </xf>
    <xf numFmtId="0" fontId="7" fillId="0" borderId="0"/>
    <xf numFmtId="0" fontId="7" fillId="0" borderId="0"/>
    <xf numFmtId="0" fontId="7" fillId="0" borderId="0"/>
    <xf numFmtId="0" fontId="8" fillId="0" borderId="0">
      <alignment vertical="center"/>
    </xf>
  </cellStyleXfs>
  <cellXfs count="37">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1" xfId="4"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0" fontId="3" fillId="0" borderId="1" xfId="2" applyFont="1" applyFill="1" applyBorder="1" applyAlignment="1">
      <alignment horizontal="left" vertical="center" wrapText="1"/>
    </xf>
    <xf numFmtId="0" fontId="3" fillId="0" borderId="1" xfId="2" applyFont="1" applyFill="1" applyBorder="1" applyAlignment="1">
      <alignment horizontal="left" vertical="center" wrapText="1"/>
    </xf>
    <xf numFmtId="0" fontId="3" fillId="2" borderId="1" xfId="2" applyFont="1" applyFill="1" applyBorder="1" applyAlignment="1">
      <alignment horizontal="left" vertical="center" wrapText="1"/>
    </xf>
    <xf numFmtId="0" fontId="4" fillId="0" borderId="1" xfId="2"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wrapText="1"/>
    </xf>
    <xf numFmtId="0" fontId="3" fillId="2"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0" fontId="3" fillId="0" borderId="1" xfId="1"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1" xfId="2" applyFont="1" applyFill="1" applyBorder="1" applyAlignment="1">
      <alignment horizontal="center" vertical="center"/>
    </xf>
    <xf numFmtId="2" fontId="6"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4" applyFont="1" applyBorder="1" applyAlignment="1">
      <alignment horizontal="center" vertical="center" wrapText="1"/>
    </xf>
    <xf numFmtId="0" fontId="3" fillId="0" borderId="1" xfId="2"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1" xfId="2" applyFont="1" applyFill="1" applyBorder="1" applyAlignment="1">
      <alignment horizontal="left" vertical="center" wrapText="1"/>
    </xf>
  </cellXfs>
  <cellStyles count="5">
    <cellStyle name="常规" xfId="0" builtinId="0"/>
    <cellStyle name="常规 2" xfId="2"/>
    <cellStyle name="常规 2 2" xfId="1"/>
    <cellStyle name="常规 3" xfId="3"/>
    <cellStyle name="常规_绩效考评指标(4.1）" xfId="4"/>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topLeftCell="A25" zoomScale="85" zoomScaleNormal="85" zoomScaleSheetLayoutView="85" workbookViewId="0">
      <selection activeCell="H27" sqref="H27"/>
    </sheetView>
  </sheetViews>
  <sheetFormatPr defaultColWidth="9" defaultRowHeight="14.25" x14ac:dyDescent="0.2"/>
  <cols>
    <col min="1" max="1" width="8.375" style="1" customWidth="1"/>
    <col min="2" max="2" width="8.25" style="1" customWidth="1"/>
    <col min="3" max="3" width="7.375" style="1" customWidth="1"/>
    <col min="4" max="4" width="5" style="1" customWidth="1"/>
    <col min="5" max="5" width="17.5" style="2" customWidth="1"/>
    <col min="6" max="6" width="31.25" style="2" customWidth="1"/>
    <col min="7" max="7" width="24.25" style="2" customWidth="1"/>
    <col min="8" max="8" width="28.375" style="1" customWidth="1"/>
    <col min="9" max="9" width="6.5" style="1" customWidth="1"/>
  </cols>
  <sheetData>
    <row r="1" spans="1:9" ht="22.5" x14ac:dyDescent="0.2">
      <c r="A1" s="29" t="s">
        <v>0</v>
      </c>
      <c r="B1" s="29"/>
      <c r="C1" s="29"/>
      <c r="D1" s="29"/>
      <c r="E1" s="29"/>
      <c r="F1" s="29"/>
      <c r="G1" s="29"/>
      <c r="H1" s="29"/>
      <c r="I1" s="29"/>
    </row>
    <row r="2" spans="1:9" ht="24" x14ac:dyDescent="0.2">
      <c r="A2" s="3" t="s">
        <v>1</v>
      </c>
      <c r="B2" s="3" t="s">
        <v>2</v>
      </c>
      <c r="C2" s="4" t="s">
        <v>3</v>
      </c>
      <c r="D2" s="4" t="s">
        <v>4</v>
      </c>
      <c r="E2" s="4" t="s">
        <v>5</v>
      </c>
      <c r="F2" s="4" t="s">
        <v>6</v>
      </c>
      <c r="G2" s="4" t="s">
        <v>7</v>
      </c>
      <c r="H2" s="4" t="s">
        <v>8</v>
      </c>
      <c r="I2" s="4" t="s">
        <v>9</v>
      </c>
    </row>
    <row r="3" spans="1:9" ht="243.95" customHeight="1" x14ac:dyDescent="0.2">
      <c r="A3" s="31" t="s">
        <v>10</v>
      </c>
      <c r="B3" s="31" t="s">
        <v>11</v>
      </c>
      <c r="C3" s="5" t="s">
        <v>12</v>
      </c>
      <c r="D3" s="5">
        <v>2</v>
      </c>
      <c r="E3" s="6" t="s">
        <v>13</v>
      </c>
      <c r="F3" s="6" t="s">
        <v>14</v>
      </c>
      <c r="G3" s="6" t="s">
        <v>15</v>
      </c>
      <c r="H3" s="7" t="s">
        <v>16</v>
      </c>
      <c r="I3" s="24">
        <v>2</v>
      </c>
    </row>
    <row r="4" spans="1:9" ht="99.95" customHeight="1" x14ac:dyDescent="0.2">
      <c r="A4" s="31"/>
      <c r="B4" s="31"/>
      <c r="C4" s="8" t="s">
        <v>17</v>
      </c>
      <c r="D4" s="8">
        <v>2</v>
      </c>
      <c r="E4" s="9" t="s">
        <v>18</v>
      </c>
      <c r="F4" s="6" t="s">
        <v>19</v>
      </c>
      <c r="G4" s="6" t="s">
        <v>15</v>
      </c>
      <c r="H4" s="7" t="s">
        <v>20</v>
      </c>
      <c r="I4" s="24">
        <v>2</v>
      </c>
    </row>
    <row r="5" spans="1:9" ht="156.94999999999999" customHeight="1" x14ac:dyDescent="0.2">
      <c r="A5" s="31"/>
      <c r="B5" s="31" t="s">
        <v>21</v>
      </c>
      <c r="C5" s="8" t="s">
        <v>22</v>
      </c>
      <c r="D5" s="8">
        <v>2</v>
      </c>
      <c r="E5" s="9" t="s">
        <v>23</v>
      </c>
      <c r="F5" s="6" t="s">
        <v>24</v>
      </c>
      <c r="G5" s="6" t="s">
        <v>15</v>
      </c>
      <c r="H5" s="10" t="s">
        <v>25</v>
      </c>
      <c r="I5" s="24">
        <v>1</v>
      </c>
    </row>
    <row r="6" spans="1:9" ht="120" x14ac:dyDescent="0.2">
      <c r="A6" s="31"/>
      <c r="B6" s="31"/>
      <c r="C6" s="8" t="s">
        <v>26</v>
      </c>
      <c r="D6" s="8">
        <v>4</v>
      </c>
      <c r="E6" s="9" t="s">
        <v>27</v>
      </c>
      <c r="F6" s="9" t="s">
        <v>28</v>
      </c>
      <c r="G6" s="6" t="s">
        <v>15</v>
      </c>
      <c r="H6" s="10" t="s">
        <v>29</v>
      </c>
      <c r="I6" s="24">
        <v>4</v>
      </c>
    </row>
    <row r="7" spans="1:9" ht="72" x14ac:dyDescent="0.2">
      <c r="A7" s="31"/>
      <c r="B7" s="32" t="s">
        <v>30</v>
      </c>
      <c r="C7" s="8" t="s">
        <v>31</v>
      </c>
      <c r="D7" s="8">
        <v>2</v>
      </c>
      <c r="E7" s="9" t="s">
        <v>32</v>
      </c>
      <c r="F7" s="9" t="s">
        <v>33</v>
      </c>
      <c r="G7" s="6" t="s">
        <v>15</v>
      </c>
      <c r="H7" s="10" t="s">
        <v>34</v>
      </c>
      <c r="I7" s="24">
        <v>2</v>
      </c>
    </row>
    <row r="8" spans="1:9" ht="60" x14ac:dyDescent="0.2">
      <c r="A8" s="31"/>
      <c r="B8" s="32"/>
      <c r="C8" s="8" t="s">
        <v>35</v>
      </c>
      <c r="D8" s="8">
        <v>1</v>
      </c>
      <c r="E8" s="9" t="s">
        <v>36</v>
      </c>
      <c r="F8" s="9" t="s">
        <v>37</v>
      </c>
      <c r="G8" s="6" t="s">
        <v>38</v>
      </c>
      <c r="H8" s="10" t="s">
        <v>39</v>
      </c>
      <c r="I8" s="24">
        <v>1</v>
      </c>
    </row>
    <row r="9" spans="1:9" ht="153" customHeight="1" x14ac:dyDescent="0.2">
      <c r="A9" s="31"/>
      <c r="B9" s="32"/>
      <c r="C9" s="8" t="s">
        <v>40</v>
      </c>
      <c r="D9" s="8">
        <v>2</v>
      </c>
      <c r="E9" s="9" t="s">
        <v>41</v>
      </c>
      <c r="F9" s="9" t="s">
        <v>42</v>
      </c>
      <c r="G9" s="6" t="s">
        <v>15</v>
      </c>
      <c r="H9" s="11" t="s">
        <v>43</v>
      </c>
      <c r="I9" s="25">
        <v>1</v>
      </c>
    </row>
    <row r="10" spans="1:9" ht="92.25" customHeight="1" x14ac:dyDescent="0.2">
      <c r="A10" s="31"/>
      <c r="B10" s="32"/>
      <c r="C10" s="8" t="s">
        <v>44</v>
      </c>
      <c r="D10" s="8">
        <v>2</v>
      </c>
      <c r="E10" s="9" t="s">
        <v>45</v>
      </c>
      <c r="F10" s="9" t="s">
        <v>46</v>
      </c>
      <c r="G10" s="6" t="s">
        <v>15</v>
      </c>
      <c r="H10" s="10" t="s">
        <v>47</v>
      </c>
      <c r="I10" s="24">
        <v>2</v>
      </c>
    </row>
    <row r="11" spans="1:9" ht="153.94999999999999" customHeight="1" x14ac:dyDescent="0.2">
      <c r="A11" s="32" t="s">
        <v>48</v>
      </c>
      <c r="B11" s="32" t="s">
        <v>49</v>
      </c>
      <c r="C11" s="8" t="s">
        <v>50</v>
      </c>
      <c r="D11" s="8">
        <v>1</v>
      </c>
      <c r="E11" s="9" t="s">
        <v>51</v>
      </c>
      <c r="F11" s="12" t="s">
        <v>52</v>
      </c>
      <c r="G11" s="6" t="s">
        <v>53</v>
      </c>
      <c r="H11" s="11" t="s">
        <v>54</v>
      </c>
      <c r="I11" s="25">
        <v>0.93</v>
      </c>
    </row>
    <row r="12" spans="1:9" ht="95.1" customHeight="1" x14ac:dyDescent="0.2">
      <c r="A12" s="32"/>
      <c r="B12" s="32"/>
      <c r="C12" s="8" t="s">
        <v>55</v>
      </c>
      <c r="D12" s="8">
        <v>2</v>
      </c>
      <c r="E12" s="9" t="s">
        <v>56</v>
      </c>
      <c r="F12" s="9" t="s">
        <v>57</v>
      </c>
      <c r="G12" s="6" t="s">
        <v>58</v>
      </c>
      <c r="H12" s="13" t="s">
        <v>59</v>
      </c>
      <c r="I12" s="24">
        <v>2</v>
      </c>
    </row>
    <row r="13" spans="1:9" ht="113.25" customHeight="1" x14ac:dyDescent="0.2">
      <c r="A13" s="32"/>
      <c r="B13" s="32"/>
      <c r="C13" s="8" t="s">
        <v>60</v>
      </c>
      <c r="D13" s="8">
        <v>3</v>
      </c>
      <c r="E13" s="9" t="s">
        <v>61</v>
      </c>
      <c r="F13" s="9" t="s">
        <v>62</v>
      </c>
      <c r="G13" s="6" t="s">
        <v>63</v>
      </c>
      <c r="H13" s="11" t="s">
        <v>64</v>
      </c>
      <c r="I13" s="24">
        <v>3</v>
      </c>
    </row>
    <row r="14" spans="1:9" ht="303" customHeight="1" x14ac:dyDescent="0.2">
      <c r="A14" s="32"/>
      <c r="B14" s="32"/>
      <c r="C14" s="8" t="s">
        <v>65</v>
      </c>
      <c r="D14" s="8">
        <v>7</v>
      </c>
      <c r="E14" s="9" t="s">
        <v>66</v>
      </c>
      <c r="F14" s="9" t="s">
        <v>67</v>
      </c>
      <c r="G14" s="6" t="s">
        <v>68</v>
      </c>
      <c r="H14" s="10" t="s">
        <v>69</v>
      </c>
      <c r="I14" s="24">
        <v>7</v>
      </c>
    </row>
    <row r="15" spans="1:9" ht="114.95" customHeight="1" x14ac:dyDescent="0.2">
      <c r="A15" s="32"/>
      <c r="B15" s="32" t="s">
        <v>70</v>
      </c>
      <c r="C15" s="8" t="s">
        <v>71</v>
      </c>
      <c r="D15" s="8">
        <v>2</v>
      </c>
      <c r="E15" s="9" t="s">
        <v>72</v>
      </c>
      <c r="F15" s="9" t="s">
        <v>73</v>
      </c>
      <c r="G15" s="6" t="s">
        <v>74</v>
      </c>
      <c r="H15" s="10" t="s">
        <v>75</v>
      </c>
      <c r="I15" s="24">
        <v>2</v>
      </c>
    </row>
    <row r="16" spans="1:9" ht="313.5" customHeight="1" x14ac:dyDescent="0.2">
      <c r="A16" s="32"/>
      <c r="B16" s="32"/>
      <c r="C16" s="8" t="s">
        <v>76</v>
      </c>
      <c r="D16" s="8">
        <v>3</v>
      </c>
      <c r="E16" s="9" t="s">
        <v>77</v>
      </c>
      <c r="F16" s="9" t="s">
        <v>78</v>
      </c>
      <c r="G16" s="6" t="s">
        <v>15</v>
      </c>
      <c r="H16" s="10" t="s">
        <v>79</v>
      </c>
      <c r="I16" s="24">
        <v>3</v>
      </c>
    </row>
    <row r="17" spans="1:9" ht="240.95" customHeight="1" x14ac:dyDescent="0.2">
      <c r="A17" s="32"/>
      <c r="B17" s="32"/>
      <c r="C17" s="8" t="s">
        <v>80</v>
      </c>
      <c r="D17" s="8">
        <v>5</v>
      </c>
      <c r="E17" s="9" t="s">
        <v>81</v>
      </c>
      <c r="F17" s="9" t="s">
        <v>82</v>
      </c>
      <c r="G17" s="6" t="s">
        <v>83</v>
      </c>
      <c r="H17" s="10" t="s">
        <v>84</v>
      </c>
      <c r="I17" s="24">
        <v>5</v>
      </c>
    </row>
    <row r="18" spans="1:9" ht="123.6" customHeight="1" x14ac:dyDescent="0.2">
      <c r="A18" s="32" t="s">
        <v>85</v>
      </c>
      <c r="B18" s="33" t="s">
        <v>86</v>
      </c>
      <c r="C18" s="5" t="s">
        <v>87</v>
      </c>
      <c r="D18" s="14">
        <v>6</v>
      </c>
      <c r="E18" s="6" t="s">
        <v>88</v>
      </c>
      <c r="F18" s="15" t="s">
        <v>89</v>
      </c>
      <c r="G18" s="16" t="s">
        <v>90</v>
      </c>
      <c r="H18" s="10" t="s">
        <v>91</v>
      </c>
      <c r="I18" s="26">
        <v>5.89</v>
      </c>
    </row>
    <row r="19" spans="1:9" ht="96.75" customHeight="1" x14ac:dyDescent="0.2">
      <c r="A19" s="32"/>
      <c r="B19" s="35"/>
      <c r="C19" s="5" t="s">
        <v>92</v>
      </c>
      <c r="D19" s="14">
        <v>5</v>
      </c>
      <c r="E19" s="6" t="s">
        <v>93</v>
      </c>
      <c r="F19" s="16" t="s">
        <v>94</v>
      </c>
      <c r="G19" s="16" t="s">
        <v>95</v>
      </c>
      <c r="H19" s="10" t="s">
        <v>96</v>
      </c>
      <c r="I19" s="26">
        <v>5</v>
      </c>
    </row>
    <row r="20" spans="1:9" ht="111.75" customHeight="1" x14ac:dyDescent="0.2">
      <c r="A20" s="32"/>
      <c r="B20" s="33" t="s">
        <v>97</v>
      </c>
      <c r="C20" s="5" t="s">
        <v>98</v>
      </c>
      <c r="D20" s="14">
        <v>6</v>
      </c>
      <c r="E20" s="15" t="s">
        <v>99</v>
      </c>
      <c r="F20" s="15" t="s">
        <v>100</v>
      </c>
      <c r="G20" s="16" t="s">
        <v>101</v>
      </c>
      <c r="H20" s="10" t="s">
        <v>102</v>
      </c>
      <c r="I20" s="26">
        <v>0</v>
      </c>
    </row>
    <row r="21" spans="1:9" ht="99.75" customHeight="1" x14ac:dyDescent="0.2">
      <c r="A21" s="32"/>
      <c r="B21" s="35"/>
      <c r="C21" s="5" t="s">
        <v>103</v>
      </c>
      <c r="D21" s="14">
        <v>5</v>
      </c>
      <c r="E21" s="6" t="s">
        <v>104</v>
      </c>
      <c r="F21" s="15" t="s">
        <v>105</v>
      </c>
      <c r="G21" s="16" t="s">
        <v>106</v>
      </c>
      <c r="H21" s="10" t="s">
        <v>107</v>
      </c>
      <c r="I21" s="26">
        <v>5</v>
      </c>
    </row>
    <row r="22" spans="1:9" ht="131.1" customHeight="1" x14ac:dyDescent="0.2">
      <c r="A22" s="32"/>
      <c r="B22" s="33" t="s">
        <v>108</v>
      </c>
      <c r="C22" s="5" t="s">
        <v>109</v>
      </c>
      <c r="D22" s="14">
        <v>6</v>
      </c>
      <c r="E22" s="6" t="s">
        <v>110</v>
      </c>
      <c r="F22" s="15" t="s">
        <v>111</v>
      </c>
      <c r="G22" s="16" t="s">
        <v>112</v>
      </c>
      <c r="H22" s="10" t="s">
        <v>113</v>
      </c>
      <c r="I22" s="27">
        <v>6</v>
      </c>
    </row>
    <row r="23" spans="1:9" ht="82.5" customHeight="1" x14ac:dyDescent="0.2">
      <c r="A23" s="32"/>
      <c r="B23" s="34"/>
      <c r="C23" s="5" t="s">
        <v>114</v>
      </c>
      <c r="D23" s="14">
        <v>5</v>
      </c>
      <c r="E23" s="6" t="s">
        <v>115</v>
      </c>
      <c r="F23" s="15" t="s">
        <v>116</v>
      </c>
      <c r="G23" s="16" t="s">
        <v>117</v>
      </c>
      <c r="H23" s="10" t="s">
        <v>118</v>
      </c>
      <c r="I23" s="27">
        <v>5</v>
      </c>
    </row>
    <row r="24" spans="1:9" ht="104.25" customHeight="1" x14ac:dyDescent="0.2">
      <c r="A24" s="32"/>
      <c r="B24" s="5" t="s">
        <v>119</v>
      </c>
      <c r="C24" s="5" t="s">
        <v>120</v>
      </c>
      <c r="D24" s="14">
        <v>5</v>
      </c>
      <c r="E24" s="17" t="s">
        <v>121</v>
      </c>
      <c r="F24" s="17" t="s">
        <v>122</v>
      </c>
      <c r="G24" s="18" t="s">
        <v>123</v>
      </c>
      <c r="H24" s="10" t="s">
        <v>124</v>
      </c>
      <c r="I24" s="27">
        <v>5</v>
      </c>
    </row>
    <row r="25" spans="1:9" ht="102" customHeight="1" x14ac:dyDescent="0.2">
      <c r="A25" s="33" t="s">
        <v>125</v>
      </c>
      <c r="B25" s="33" t="s">
        <v>126</v>
      </c>
      <c r="C25" s="5" t="s">
        <v>127</v>
      </c>
      <c r="D25" s="14">
        <v>8</v>
      </c>
      <c r="E25" s="6" t="s">
        <v>128</v>
      </c>
      <c r="F25" s="15" t="s">
        <v>129</v>
      </c>
      <c r="G25" s="16" t="s">
        <v>130</v>
      </c>
      <c r="H25" s="36" t="s">
        <v>143</v>
      </c>
      <c r="I25" s="23">
        <v>0</v>
      </c>
    </row>
    <row r="26" spans="1:9" ht="96" customHeight="1" x14ac:dyDescent="0.2">
      <c r="A26" s="34"/>
      <c r="B26" s="35"/>
      <c r="C26" s="19" t="s">
        <v>131</v>
      </c>
      <c r="D26" s="20">
        <v>8</v>
      </c>
      <c r="E26" s="15" t="s">
        <v>132</v>
      </c>
      <c r="F26" s="18" t="s">
        <v>133</v>
      </c>
      <c r="G26" s="18" t="s">
        <v>134</v>
      </c>
      <c r="H26" s="10" t="s">
        <v>135</v>
      </c>
      <c r="I26" s="23">
        <v>8</v>
      </c>
    </row>
    <row r="27" spans="1:9" ht="98.1" customHeight="1" x14ac:dyDescent="0.2">
      <c r="A27" s="35"/>
      <c r="B27" s="5" t="s">
        <v>136</v>
      </c>
      <c r="C27" s="5" t="s">
        <v>137</v>
      </c>
      <c r="D27" s="14">
        <v>6</v>
      </c>
      <c r="E27" s="16" t="s">
        <v>138</v>
      </c>
      <c r="F27" s="16" t="s">
        <v>139</v>
      </c>
      <c r="G27" s="16" t="s">
        <v>140</v>
      </c>
      <c r="H27" s="10" t="s">
        <v>141</v>
      </c>
      <c r="I27" s="23">
        <v>6</v>
      </c>
    </row>
    <row r="28" spans="1:9" x14ac:dyDescent="0.2">
      <c r="A28" s="30" t="s">
        <v>142</v>
      </c>
      <c r="B28" s="30"/>
      <c r="C28" s="30"/>
      <c r="D28" s="21">
        <f>SUM(D3:D27)</f>
        <v>100</v>
      </c>
      <c r="E28" s="22"/>
      <c r="F28" s="22"/>
      <c r="G28" s="22"/>
      <c r="H28" s="23"/>
      <c r="I28" s="28">
        <f>SUM(I3:I27)</f>
        <v>83.82</v>
      </c>
    </row>
  </sheetData>
  <mergeCells count="15">
    <mergeCell ref="A1:I1"/>
    <mergeCell ref="A28:C28"/>
    <mergeCell ref="A3:A10"/>
    <mergeCell ref="A11:A17"/>
    <mergeCell ref="A18:A24"/>
    <mergeCell ref="A25:A27"/>
    <mergeCell ref="B3:B4"/>
    <mergeCell ref="B5:B6"/>
    <mergeCell ref="B7:B10"/>
    <mergeCell ref="B11:B14"/>
    <mergeCell ref="B15:B17"/>
    <mergeCell ref="B18:B19"/>
    <mergeCell ref="B20:B21"/>
    <mergeCell ref="B22:B23"/>
    <mergeCell ref="B25:B26"/>
  </mergeCells>
  <phoneticPr fontId="9" type="noConversion"/>
  <printOptions horizontalCentered="1"/>
  <pageMargins left="0.70866141732283505" right="0.70866141732283505" top="0.74803149606299202" bottom="0.74803149606299202" header="0.31496062992126" footer="0.31496062992126"/>
  <pageSetup paperSize="9" scale="91" orientation="landscape" verticalDpi="1200" r:id="rId1"/>
  <headerFooter>
    <oddFooter>&amp;C第 &amp;P 页，共 &amp;N 页</oddFooter>
  </headerFooter>
  <rowBreaks count="1" manualBreakCount="1">
    <brk id="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张忠晔</dc:creator>
  <cp:lastModifiedBy>wq</cp:lastModifiedBy>
  <cp:lastPrinted>2021-11-30T07:18:00Z</cp:lastPrinted>
  <dcterms:created xsi:type="dcterms:W3CDTF">2021-11-14T03:13:00Z</dcterms:created>
  <dcterms:modified xsi:type="dcterms:W3CDTF">2024-11-03T04:54:26Z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3F2D236F5CD8443991B8DB49F44EF6F2_12</vt:lpwstr>
  </property>
  <property fmtid="{D5CDD505-2E9C-101B-9397-08002B2CF9AE}" pid="3" name="KSOProductBuildVer">
    <vt:lpwstr>2052-11.8.2.12055</vt:lpwstr>
  </property>
</Properties>
</file>