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Sheet2" sheetId="1" r:id="rId1"/>
  </sheets>
  <definedNames>
    <definedName name="_xlnm.Print_Titles" localSheetId="0">Sheet2!$1:$2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<sst xmlns="http://schemas.openxmlformats.org/spreadsheetml/2006/main" count="212" uniqueCount="188">
  <si>
    <t>居家和社区养老服务改革试点补助经费项目绩效评价指标体系及评分表</t>
  </si>
  <si>
    <t>一级
指标</t>
  </si>
  <si>
    <t>二级
指标</t>
  </si>
  <si>
    <t>三级
指标</t>
  </si>
  <si>
    <t>分值</t>
  </si>
  <si>
    <t>指标解释</t>
  </si>
  <si>
    <t>评价要点及评价公式</t>
  </si>
  <si>
    <t>评价标准</t>
  </si>
  <si>
    <t>指标分析结果</t>
  </si>
  <si>
    <t>得分</t>
  </si>
  <si>
    <t>决策
（17分）</t>
  </si>
  <si>
    <t>项目立项
（4分）</t>
  </si>
  <si>
    <t>立项依据充分性</t>
  </si>
  <si>
    <t>项目立项是否符合法律法规、相关政策、发展规划以及部门职责，用于反映和考核项目立项依据情况。</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</si>
  <si>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④项目是否属于公共财政支持范围，是否符合市、区两级政府事权支出责任划分原则；
⑤项目是否与相关部门同类项目或部门内部相关项目存在政策交叉重复。</t>
  </si>
  <si>
    <t>评价要点中每有一项不符扣1分，扣至0分止。</t>
  </si>
  <si>
    <t>本项目设立符合国家法律法规和政策要求，符合行业发展规划要求，项目主要内容符合区民政局的职责，属于部门履职所需，属于公共财政支持范围，与相关部门同类项目或部门内部相关项目不存在政策交叉重复，立项依据充分。</t>
  </si>
  <si>
    <t>立项程序规范性</t>
  </si>
  <si>
    <t>项目申请、设立过程是否符合相关要求，用以反映和考核项目立项的规范情况。</t>
  </si>
  <si>
    <t>①项目是否按照规定的程序申请设立；审批文件、材料是否符合相关要求；
②事前是否已经过必要的可行性研究、专家论证、风险评估、绩效评估、集体决策。</t>
  </si>
  <si>
    <t>本项目制定了资金使用方案和资金申请请示，但项目申请设立前未经过单位集体决策程序，缺少集体决策会议纪要，项目设立审批文件、材料不全，立项程序不规范。</t>
  </si>
  <si>
    <t>绩效目标（6分）</t>
  </si>
  <si>
    <t>绩效目标明确性</t>
  </si>
  <si>
    <t>依据绩效目标设定的绩效指标（或项目决策确定的项目实施内容）是否清晰、细化、可衡量等，用以反映和考核项目绩效目标（或项目决策确定的实施内容）的明细化情况。</t>
  </si>
  <si>
    <t>①是否通过清晰、可衡量的指标值予以体现；（或：①项目决策环节确定的实施内容是否明确、具体、细化、可衡量）； 
②是否与项目目标任务数或计划数相对应。（或：①项目决策环节确定的实施内容与工作任务目标是否匹配，项目计划实施的技术路线是否完整、合理）</t>
  </si>
  <si>
    <t>依据区民政局提供的项目支出绩效目标表，绩效指标与项目目标任务数或计划数相对应，各指标制定清晰、指标内容可衡量的情况，项目绩效目标明确。</t>
  </si>
  <si>
    <t>绩效目标合理性</t>
  </si>
  <si>
    <t>项目所设定的绩效目标（或工作任务目标）是否依据充分，是否符合客观实际，用以反映和考核项目绩效目标（或工作任务目标）与项目实施的相符情况。</t>
  </si>
  <si>
    <t>①是否将项目绩效目标细化分解为具体的绩效指标；（或：①项目是否有工作任务目标）；
②项目绩效目标与实际工作内容是否具有相关性；（或：①工作任务目标与实际工作内容是否具有相关性）；
③项目预期产出效益和效果是否符合正常的业绩水平；
④是否与预算确定的项目投资额或资金量相匹配。</t>
  </si>
  <si>
    <t>居家和社区养老服务改革试点补助经费项目绩效目标细化分解为了具体的绩效指标，预期产出效益和效果符合正常的业绩水平，绩效目标与预算确定的资金量相匹配，但绩效目标与实际工作内容相关性不足，不符合《天津市财政局关于印发&lt;天津市市级部门预算绩效目标管理办法&gt;的通知》（津财绩效〔2020〕16号）文件中规定绩效目标的设定需严格遵循指向明确、细化量化、合理可行、与项目内容相应匹配的原则，绩效目标合理性不足。</t>
  </si>
  <si>
    <t>预算编制
（7分）</t>
  </si>
  <si>
    <t>测算内容合规性</t>
  </si>
  <si>
    <t>项目预算测算内容是否符合相关政策文件规定范围。</t>
  </si>
  <si>
    <t>①预算测算内容是否符合相关政策文件规定范围；
②预算测算内容是否存在重复测算政策规定内相同内容。</t>
  </si>
  <si>
    <t>居家和社区养老服务改革试点补助经费项目测算内容为“弥新”认知障碍干预中心运营、适老宜居改造服务结算审核、2023年天津市和平区老旧小区扶手安装及2022年9项居家和社区养老服务改革项目尾款。测算内容符合《和平区居家和社区养老服务改革试点工作实施方案》（和平政办函〔2020〕5号）规定的范围，不存在重复测算政策规定内的相同内容。</t>
  </si>
  <si>
    <t>测算标准合理性</t>
  </si>
  <si>
    <t>项目预算测算项目支出标准是否符合相关政策制度或行业、领域规定。</t>
  </si>
  <si>
    <t>①预算测算内容是否符合相关政策文件规定和相关行业、领域管理标准；
②预算测算使用部门自行制定的支出标准，是否符合上级管理部门的标准或社会实际支出水平。</t>
  </si>
  <si>
    <t>评价要点中每有一项不符扣0.5分，扣至0分止。</t>
  </si>
  <si>
    <t>居家和社区养老服务改革试点补助经费项目支出多为采购商品或服务，预算测算标准主要以行业市场价格为参考，测算标准与行业、领域管理标准相符。</t>
  </si>
  <si>
    <t>测算数据客观性</t>
  </si>
  <si>
    <t>项目预算测算数据是否客观、真实、准确。</t>
  </si>
  <si>
    <t>①预算测算数据是否符合客观需求，与历史数据、相关行业数据有可比性；
②预算测算数据提供是否有合规佐证依据。</t>
  </si>
  <si>
    <t>居家和社区养老服务改革试点补助经费项目测算数据主要参考以前年度预算申请数据。但预算测算期间，未按照2023年度需支出的事项进行测算，例如认知障碍干预中心运营服务、适老宜居社区改造服务项目审核服务、2023年老旧小区扶手安装服务以及支付2022年9项居家和社区养老服务改革项目尾款等相关事项。测算数据与客观需求不符，测算数据客观性不足。</t>
  </si>
  <si>
    <t>测算过程细化度</t>
  </si>
  <si>
    <t>测算过程是否细化清晰。</t>
  </si>
  <si>
    <t>①预算是否按照项目内容，包括人力、商品和服务、资本性等各类支出，分别测算成本； 
②预算是否根据事权划分准确核定本级财政支出。</t>
  </si>
  <si>
    <t>居家和社区养老服务改革试点补助经费项目已按事权划分准确核定了本级财政支出，本年项目预算资金全部由市级补助资金进行保障。但预算测算过程中，未按2023年度实际项目内容分别测算人力、商品和服务等各类费用，项目测算过程细化程度不足。</t>
  </si>
  <si>
    <t>过程
（23分）</t>
  </si>
  <si>
    <t>资金管理
（16分）</t>
  </si>
  <si>
    <t>资金到位率</t>
  </si>
  <si>
    <t>实际到位资金与预算资金的比率，用以反映和考核资金落实情况对项目实施的总体保障程度。</t>
  </si>
  <si>
    <t>①中央、市级资金到位率=(实际到位资金÷预算资金)×l00%；
②区级资金到位率=(实际到位资金÷预算资金)×l00%；
实际到位资金：一定时期（本年度或项目期）内落实到具体项目的资金。预算资金：一定时期（本年度或项目期）内预算安排到具体项目的资金。
注：根据该项目资金管理办法规定，及财政事权和支出责任划分相关制度，分别考核中央、市级资金和区级资金的到位率</t>
  </si>
  <si>
    <t>中央、市级资金到位率和区级资金到位率各占1分，不涉及区级资金的中央、市级资金到位率占2分。
①资金到位率≥100%，不扣分；
②60%≦资金到位率＜100%，得分=资金到位率×该指标分值；
③资金到位率＜60%，不得分。</t>
  </si>
  <si>
    <t>截至2023年12月31日，居家和社区养老服务改革试点补助经费项目共计申请预算资金866.82万元，分别为：包括市级转移支付资金577.6万元，上年结转资金289.22万元。截至2023年12月31日，资金已到位866.82万元，资金到位率为100%。
资金到位率=（866.82÷866.82）×100%=100%</t>
  </si>
  <si>
    <t>资金到位及时率</t>
  </si>
  <si>
    <t>及时到位资金与应到位资金的比率，用以反映和考核项目资金落实的及时性程度。</t>
  </si>
  <si>
    <t>资金到位及时率=（及时到位资金÷实际到位资金）×100%。
及时到位资金：截至规定时点实际落实到具体项目的资金。
实际到位资金：一定时期（本年度或项目期）内项目实际拨付的资金。</t>
  </si>
  <si>
    <t>①资金到位及时率≥100%，不扣分；
②60%≦资金到位及时率＜100%，得分=资金到位及时率×该指标分值；
③资金到位及时率＜60%，不得分。</t>
  </si>
  <si>
    <r>
      <rPr>
        <sz val="10"/>
        <rFont val="宋体"/>
        <charset val="134"/>
      </rPr>
      <t>居家和社区养老服务改革试点补助经费项目实际到位资金为866.82万元，及时到位资金866.82万元，资金到位及时率为100%。
资金到位及时率</t>
    </r>
    <r>
      <rPr>
        <sz val="10"/>
        <rFont val="宋体"/>
        <charset val="134"/>
      </rPr>
      <t>=</t>
    </r>
    <r>
      <rPr>
        <sz val="10"/>
        <rFont val="宋体"/>
        <charset val="134"/>
      </rPr>
      <t>（</t>
    </r>
    <r>
      <rPr>
        <sz val="10"/>
        <rFont val="宋体"/>
        <charset val="134"/>
      </rPr>
      <t>866.82</t>
    </r>
    <r>
      <rPr>
        <sz val="10"/>
        <rFont val="宋体"/>
        <charset val="134"/>
      </rPr>
      <t>÷</t>
    </r>
    <r>
      <rPr>
        <sz val="10"/>
        <rFont val="宋体"/>
        <charset val="134"/>
      </rPr>
      <t>866.82</t>
    </r>
    <r>
      <rPr>
        <sz val="10"/>
        <rFont val="宋体"/>
        <charset val="134"/>
      </rPr>
      <t>）×</t>
    </r>
    <r>
      <rPr>
        <sz val="10"/>
        <rFont val="宋体"/>
        <charset val="134"/>
      </rPr>
      <t>100%=100%</t>
    </r>
  </si>
  <si>
    <t>预算执行率</t>
  </si>
  <si>
    <t>项目预算资金是否按照计划执行，用以反映或考核项目预算执行情况。</t>
  </si>
  <si>
    <t>①中央、市级资金预算执行率=（实际支出资金÷实际到位资金)×100%；
②区级资金预算执行率=（实际支出资金÷实际到位资金)×100%。
实际到位资金：一定时期（本年度或项目期）内项目实际拨付的资金。</t>
  </si>
  <si>
    <t>中央、市级资金执行率和区级资金执行率各占1分，不涉及区级资金的中央、市级资金执行率占2分。
①预算执行率≥100%，不扣分；
②60%≦预算执行率＜100%，得分=预算执行率×该指标分值；
③预算执行率＜60%，不得分。</t>
  </si>
  <si>
    <t>截至2023年12月31日，本项目实际到位预算资金866.82万元，根据项目预算一体化指标执行情况与项目支出明细账数据统计，实际支出264.1万元，预算执行率为30.47%。
预算执行率=（264.1÷866.82）×100%=30.47%</t>
  </si>
  <si>
    <t>资金使用合规性</t>
  </si>
  <si>
    <t>项目资金使用是否符合相关的财务管理制度规定，用以反映和考核项目资金的规范运行情况。</t>
  </si>
  <si>
    <t>①是否符合国家财经法规和财务管理制度以及有关专项资金管理办法的规定；
②资金的拨付是否有完整的审批程序和手续；
③是否符合项目预算批复或合同规定的用途；
④是否存在资金截留、挤占、挪用、虚列支出等情况；
⑤是否按照规定处理结余、结转资金；
⑥是否做到政府采购应采尽采；
⑦其他违规情况。
注：在审计、巡视、财政检查等报告中提出有涉及本项的重大违纪行为一次性扣除5分。</t>
  </si>
  <si>
    <t>①符合国家财经法规和财务管理制度以及有关专项资金管理办法不扣分；不符合酌情扣1-3分
②资金的拨付有完整的审批程序和手续不扣分；拨付手续不齐全、审批流程不完备酌情扣1-3分；
③项目的重大开支经过评估认证不扣分；没有评估酌情扣1-3分；
④根据是否符合项目预算批复或合同规定的用途，是否存在截留、挤占、挪用、虚列支出等情况酌情扣1-6分；
⑤项目按照规定处理结余、结转资金不扣分；没有则酌情扣1-3分；
⑥符合政府采购相关政策不扣分；否则酌情扣1-3分。
⑦在审计、巡视、财政检查等报告中提出有涉及本项的重大违纪行为一次性扣除5分
以上各项不重复扣分，所有扣分项目扣至0分为止。</t>
  </si>
  <si>
    <r>
      <rPr>
        <sz val="10"/>
        <rFont val="宋体"/>
        <charset val="134"/>
      </rPr>
      <t>项目资金主要用于认知障碍干预中心运营服务费、适老宜居社区改造服务项目审核费、2023年老旧小区扶手安装服务费及结算2022年8项居家和社区养老服务改革项目尾款，与项目预算批复和合同规定的用途一致，资金的拨付有完整的审批程序和手续，财务记账符合国家财经法规和财务管理制度规定；资金的拨付具有完整的审批程序和手续，项目执行过程中不存在截留、挤占、挪用、虚列支出等情况；已按照规定处理结转资金，将项目结转资金纳入</t>
    </r>
    <r>
      <rPr>
        <sz val="10"/>
        <rFont val="宋体"/>
        <charset val="134"/>
      </rPr>
      <t>2024</t>
    </r>
    <r>
      <rPr>
        <sz val="10"/>
        <rFont val="宋体"/>
        <charset val="134"/>
      </rPr>
      <t>年预算，用于居家和社区养老服务改革试点市级补助资金项目；审计、巡视、财政监察过程中未针对项目提出整改要求，资金使用合规。</t>
    </r>
  </si>
  <si>
    <t>组织实施
（7分）</t>
  </si>
  <si>
    <t>管理制度健全性</t>
  </si>
  <si>
    <t>项目实施单位的财务和业务管理制度是否健全，用以反映和考核财务和业务管理制度对项目顺利实施的保障情况。</t>
  </si>
  <si>
    <t>①是否已制定或具有相应的财务和业务管理制度，与上位法要求是否相符，侧重点是否明细；
②财务和业务管理制度是否合法、合规、完整。
注：从项目申报、项目实施、项目验收等3个环节的管理需要评价项目管理制度的完整性。</t>
  </si>
  <si>
    <t>①制定或具有相应的财务和业务管理制度且与上位法要求相符得1分；未制定或与上位法要求不符0分；
②根据项目财务和业务管理制度合法、合规、完整情况酌情得0-1分。</t>
  </si>
  <si>
    <t>区民政局作为项目的执行主体，已建立相应的财务管理制度和业务管理制度，制度内容合法合规，与上级管理的方法保持一致；制度及管理办法已覆盖项目申报、项目实施、项目验收等环节，财务和业务管理办法符合国家法律法规，项目的管理制度健全。</t>
  </si>
  <si>
    <t>制度执行有效性</t>
  </si>
  <si>
    <t>评价内容主要从项目申报、项目实施、项目验收等3个环节展开，结合相关管理规定进行评价</t>
  </si>
  <si>
    <t>①是否遵守相关法律法规和相关管理规定；
②项目调整及支出调整手续是否完备；
③项目合同书、验收报告等资料是否齐全并及时归档；
④项目实施的人员条件、场地设备、信息支撑等是否落实到位；
⑤项目实施过程中各项请款、付款文件齐全并及时归档。</t>
  </si>
  <si>
    <t>①能够遵守相关法律法规和业务管理规定得1分，未遵守得0分；
②项目调整及支出调整手续完备得1分，不完备0分；
③项目合同书、验收报告等资料齐全并及时归档得1分，上述资料不齐全及未及时归档酌情扣分，扣至0分止；
④项目实施的人员条件、场地设备、信息支撑等落实到位1分，上述内容落实不到位酌情扣分，扣至0分止；
⑤项目实施的情况、付款资料齐全且及时归档得1分，上述资料不齐全及未及时归档酌情扣分，扣至0分为止。</t>
  </si>
  <si>
    <t>居家和社区养老服务改革试点补助经费项目执行过程中执行遵守《天津居家社区养老服务改革试点市级补助资金暂行管理办法》，不存在人员配置不当、场地选择不合理或信息化支撑措施不足的情况，项目实施过程中各项请款、付款文件、会议纪要齐全并及时归档。但存在部分业务未开展验收工作的问题，如老旧小区扶手安装项目未按单位内部控制规定执行验收程序，无法确保服务成果符合预期要求，制度执行有效性不足。</t>
  </si>
  <si>
    <t>产出
（38分）</t>
  </si>
  <si>
    <t>产出数量
(11.5分）</t>
  </si>
  <si>
    <t>公益知识宣讲完成率</t>
  </si>
  <si>
    <t>项目实施期间实际开展公益知识宣讲次数与计划开展宣讲次数的对比，用以反映公益知识宣讲工作的完成情况。</t>
  </si>
  <si>
    <t>公益知识宣讲完成率=实际开展公益知识宣讲次数÷计划开展宣讲次数×100%</t>
  </si>
  <si>
    <t>①公益知识宣讲完成率=100%，不扣分；
②60%≤公益知识宣讲完成率＜100%，得分=公益知识宣讲完成率×该指标分值；
③公益知识宣讲完成率＜60%，不得分。</t>
  </si>
  <si>
    <t>2023年计划完成12场公益知识宣讲，依据项目成果报告，2023年实际完成32场认知障碍公益知识宣讲，普及“早筛查、早预防、早诊断、早干预、早治疗”的理念，提升了社会公众对认知障碍的正确认识，公益知识宣讲完成率为266.67%。
公益知识宣讲完成率=（32÷12）×100%=266.67%</t>
  </si>
  <si>
    <t>产出数量(11.5分）</t>
  </si>
  <si>
    <t>结算审核报告完成率</t>
  </si>
  <si>
    <t>项目实施期间实际出具的结算审核报告数量与计划出具的结算审核报告数量的对比，用以反映结算审核报告工作的完成情况。</t>
  </si>
  <si>
    <t>结算审核报告完成率=实际出具的结算审核报告数量÷计划出具的结算审核报告数量×100%</t>
  </si>
  <si>
    <t>①结算审核报告完成率=100%，不扣分；
②60%≤结算审核报告完成率＜100%，得分=结算审核报告完成率×该指标分值；
③结算审核报告完成率＜60%，不得分。</t>
  </si>
  <si>
    <r>
      <rPr>
        <sz val="10"/>
        <rFont val="宋体"/>
        <charset val="134"/>
      </rPr>
      <t>2023年</t>
    </r>
    <r>
      <rPr>
        <sz val="10"/>
        <rFont val="宋体"/>
        <charset val="134"/>
      </rPr>
      <t>计划完成1个结算审核报告编制工作。经核实，实际完成了1个结算审核报告编制工作，结算审核报告完成率为100%。
结算审核报告完成率=（1÷1）×100%=100%</t>
    </r>
  </si>
  <si>
    <t>扶手安装完成率</t>
  </si>
  <si>
    <t>项目实施期间实际扶手安装的长度与计划安装扶手长度的对比，用以反映扶手安装工作的完成情况。</t>
  </si>
  <si>
    <t>扶手安装完成率=实际扶手安装的长度÷计划安装扶手长度×100%</t>
  </si>
  <si>
    <t>①扶手安装完成率=100%，不扣分；
②60%≤扶手安装完成率＜100%，得分=扶手安装完成率×该指标分值；
③扶手安装完成率＜60%，不得分。</t>
  </si>
  <si>
    <r>
      <rPr>
        <sz val="10"/>
        <rFont val="宋体"/>
        <charset val="134"/>
      </rPr>
      <t>2023年计划完成天津市和平区劝业场街233米老旧小区扶手制作安装，经评价组实地调研，233米扶手已全部安装完成，扶手安装完成率为100%。
扶手安装完成率</t>
    </r>
    <r>
      <rPr>
        <sz val="10"/>
        <rFont val="宋体"/>
        <charset val="134"/>
      </rPr>
      <t>=</t>
    </r>
    <r>
      <rPr>
        <sz val="10"/>
        <rFont val="宋体"/>
        <charset val="134"/>
      </rPr>
      <t>（</t>
    </r>
    <r>
      <rPr>
        <sz val="10"/>
        <rFont val="宋体"/>
        <charset val="134"/>
      </rPr>
      <t>233</t>
    </r>
    <r>
      <rPr>
        <sz val="10"/>
        <rFont val="宋体"/>
        <charset val="134"/>
      </rPr>
      <t>÷</t>
    </r>
    <r>
      <rPr>
        <sz val="10"/>
        <rFont val="宋体"/>
        <charset val="134"/>
      </rPr>
      <t>233</t>
    </r>
    <r>
      <rPr>
        <sz val="10"/>
        <rFont val="宋体"/>
        <charset val="134"/>
      </rPr>
      <t>）×</t>
    </r>
    <r>
      <rPr>
        <sz val="10"/>
        <rFont val="宋体"/>
        <charset val="134"/>
      </rPr>
      <t>100%=100%</t>
    </r>
  </si>
  <si>
    <t>合同尾款结算完成率</t>
  </si>
  <si>
    <t>项目实施期间实际结算合同尾款的项目数量与计划结算尾款的项目数量的对比，用以反映合同尾款结算工作的完成情况。</t>
  </si>
  <si>
    <t>合同尾款结算完成率=实际结算合同尾款的项目数量÷计划结算尾款的项目数量×100%</t>
  </si>
  <si>
    <t>①合同尾款结算完成率=100%，不扣分；
②60%≤合同尾款结算完成率＜100%，得分=合同尾款结算完成率×该指标分值；
③合同尾款结算完成率＜60%，不得分。</t>
  </si>
  <si>
    <t>根据区民政局提供的服务合同，2023年应结算9项2022年居家和社区养老服务改革项目尾款，依据财务记账凭证、明细账，9个项目尾款已全部结算，合同尾款结算完成率为100%。
合同尾款结算完成率=（9÷9）×100%=100%</t>
  </si>
  <si>
    <t>产出质量(11.5分）</t>
  </si>
  <si>
    <t>公益知识科普人员达标率</t>
  </si>
  <si>
    <t>项目实施期间参与公益知识科普人数与计划科普公益知识人数的对比，用以反映公益知识科普人员的达标情况。</t>
  </si>
  <si>
    <t>公益知识科普人员达标率=参与公益知识科普人数÷计划科普公益知识人数×100%</t>
  </si>
  <si>
    <t>①公益知识科普人员达标率=100%，不扣分；
②60%≤公益知识科普人员达标率＜100%，得分=物公益知识科普人员达标率×该指标分值；
③公益知识科普人员达标率＜60%，不得分。</t>
  </si>
  <si>
    <t>根据区民政局提供的项目需求书和中标合同等文件，2023年计划完成10000人次的公益知识科普，依据项目成果报告，2023年完成的32场认知障碍公益知识宣讲共涉及973人，未达到项目需求标准，公益知识宣讲完成率为9.73%。
公益知识宣讲完成率=（973÷10000）×100%=9.73%</t>
  </si>
  <si>
    <t>结算审核报告验收合格率</t>
  </si>
  <si>
    <t>项目实施期间实际验收完成的结算审核报告数量与出具的验收报告总数的对比，用以反映结算审核报告内容的验收情况。</t>
  </si>
  <si>
    <t>结算审核报告验收合格率=实际验收完成的结算审核报告数量÷出具的验收报告总数×100%</t>
  </si>
  <si>
    <t>①结算审核报告验收合格率=100%，不扣分；
②60%≤结算审核报告验收合格率＜100%，得分=结算审核报告验收合格率×该指标分值；
③结算审核报告验收合格率＜60%，不得分。</t>
  </si>
  <si>
    <t>根据区民政局提供的结算审核报告和造价咨询服务质量反馈表等文件，天津市和平区适老宜居社区改造服务项目结算审核报告已完成验收工作，报告内容符合建设项目相关的法律法规，结算审核报告验收合格率为100%。
结算审核报告验收合格率=（1÷1）×100%=100%</t>
  </si>
  <si>
    <t>扶手质量达标率</t>
  </si>
  <si>
    <t>项目实施期间扶手质量达标的长度与安装扶手长度的对比，用以反映扶手质量的达标情况。</t>
  </si>
  <si>
    <t>扶手质量达标率=扶手质量达标的长度÷安装扶手长度×100%</t>
  </si>
  <si>
    <t>①扶手质量达标率=100%，不扣分；
②60%≤扶手质量达标率＜100%，得分=扶手质量达标率×该指标分值；
③扶手质量达标率＜60%，不得分。</t>
  </si>
  <si>
    <r>
      <rPr>
        <sz val="10"/>
        <rFont val="宋体"/>
        <charset val="134"/>
      </rPr>
      <t>经评价组实地调研，天津市和平区劝业场街233米老旧小区新装扶手的尺寸、高度、间距等参数准确，材质强度、耐久性和安全性达标。扶手质量达标率为100%。
扶手质量达标率=</t>
    </r>
    <r>
      <rPr>
        <sz val="10"/>
        <rFont val="宋体"/>
        <charset val="134"/>
      </rPr>
      <t>（</t>
    </r>
    <r>
      <rPr>
        <sz val="10"/>
        <rFont val="宋体"/>
        <charset val="134"/>
      </rPr>
      <t>233</t>
    </r>
    <r>
      <rPr>
        <sz val="10"/>
        <rFont val="宋体"/>
        <charset val="134"/>
      </rPr>
      <t>÷</t>
    </r>
    <r>
      <rPr>
        <sz val="10"/>
        <rFont val="宋体"/>
        <charset val="134"/>
      </rPr>
      <t>233</t>
    </r>
    <r>
      <rPr>
        <sz val="10"/>
        <rFont val="宋体"/>
        <charset val="134"/>
      </rPr>
      <t>）×</t>
    </r>
    <r>
      <rPr>
        <sz val="10"/>
        <rFont val="宋体"/>
        <charset val="134"/>
      </rPr>
      <t>100%=100%</t>
    </r>
  </si>
  <si>
    <t>产出
（38分</t>
  </si>
  <si>
    <t>合同尾款结算准确率</t>
  </si>
  <si>
    <t>项目实施期间准确结算尾款的项目数量与实际结算合同尾款的项目数量的对比，用以反映扶手质量的达标情况。</t>
  </si>
  <si>
    <t>尾款结算准确率=准确结算尾款的项目数量÷实际结算合同尾款的项目数量×100%</t>
  </si>
  <si>
    <t>①尾款结算准确率=100%，不扣分；
②60%≤尾款结算准确率＜100%，得分=尾款结算准确率×该指标分值；
③尾款结算准确率＜60%，不得分。</t>
  </si>
  <si>
    <r>
      <rPr>
        <sz val="10"/>
        <rFont val="宋体"/>
        <charset val="134"/>
      </rPr>
      <t>通过查阅了相关项目服务合同、财务记账凭证以及明细账等资料，9项2022年居家和社区养老服务改革项目尾款金额准确，符合合同支付条款，合同尾款结算准确率为100%。
合同尾款结算准确率</t>
    </r>
    <r>
      <rPr>
        <sz val="10"/>
        <rFont val="宋体"/>
        <charset val="134"/>
      </rPr>
      <t>=</t>
    </r>
    <r>
      <rPr>
        <sz val="10"/>
        <rFont val="宋体"/>
        <charset val="134"/>
      </rPr>
      <t>（</t>
    </r>
    <r>
      <rPr>
        <sz val="10"/>
        <rFont val="宋体"/>
        <charset val="134"/>
      </rPr>
      <t>9</t>
    </r>
    <r>
      <rPr>
        <sz val="10"/>
        <rFont val="宋体"/>
        <charset val="134"/>
      </rPr>
      <t>÷</t>
    </r>
    <r>
      <rPr>
        <sz val="10"/>
        <rFont val="宋体"/>
        <charset val="134"/>
      </rPr>
      <t>9</t>
    </r>
    <r>
      <rPr>
        <sz val="10"/>
        <rFont val="宋体"/>
        <charset val="134"/>
      </rPr>
      <t>）×</t>
    </r>
    <r>
      <rPr>
        <sz val="10"/>
        <rFont val="宋体"/>
        <charset val="134"/>
      </rPr>
      <t>100%=100%</t>
    </r>
  </si>
  <si>
    <r>
      <rPr>
        <sz val="10"/>
        <rFont val="宋体"/>
        <charset val="134"/>
      </rPr>
      <t>产出时效(</t>
    </r>
    <r>
      <rPr>
        <sz val="10"/>
        <rFont val="宋体"/>
        <charset val="134"/>
      </rPr>
      <t>7.5</t>
    </r>
    <r>
      <rPr>
        <sz val="10"/>
        <rFont val="宋体"/>
        <charset val="134"/>
      </rPr>
      <t>分）</t>
    </r>
  </si>
  <si>
    <t>公益知识宣讲开展及时率</t>
  </si>
  <si>
    <t>项目实施期间及时开展公益知识宣讲次数与开展公益知识宣讲总数的对比，用以反映公益知识宣讲开展的及时情况。</t>
  </si>
  <si>
    <t>公益知识宣讲开展及时率=及时开展公益知识宣讲次数÷开展公益知识宣讲总数×100%</t>
  </si>
  <si>
    <t>①公益知识宣讲开展及时率=100%，不扣分；
②60%≤公益知识宣讲开展及时率＜100%，得分=公益知识宣讲开展及时率×该指标分值；
③公益知识宣讲开展及时率＜60%，不得分。</t>
  </si>
  <si>
    <t>截至2023年11月23日，32场认知障碍公益知识宣讲均已按时开展，符合宣讲开展计划，公益知识宣讲开展及时率为100%。
合同尾款结算准确率=（32÷32）×100%=100%</t>
  </si>
  <si>
    <t>结算审核报告完成及时率</t>
  </si>
  <si>
    <t>项目实施期间及时出具的结算审核报告数量与出具结算审核报告总数的对比，用以反映结算审核报告的完成情况。</t>
  </si>
  <si>
    <t>结算审核报告完成及时率=及时出具的结算审核报告数量÷出具结算审核报告总数×100%</t>
  </si>
  <si>
    <t>①结算审核报告完成及时率=100%，不扣分；
②60%≤结算审核报告完成及时率＜100%，得分=结算审核报告完成及时率×该指标分值；
③结算审核报告完成及时率＜60%，不得分。</t>
  </si>
  <si>
    <t>截至2023年8月22日，已完成结算审核报告编制工作，并通过验收审核，符合报告完成计划，结算审核报告完成及时率为100%。
结算审核报告完成及时率=（1÷1）×100%=100%</t>
  </si>
  <si>
    <t>扶手安装完成及时率</t>
  </si>
  <si>
    <t>扶手安装完成及时率。项目实施期间及时完成安装的扶手长度与实际扶手安装长度的对比，用以反映扶手安装的及时情况。</t>
  </si>
  <si>
    <t>扶手安装完成及时率=及时完成安装的扶手长度÷实际扶手安装长度×100%</t>
  </si>
  <si>
    <t>①扶手安装完成及时率=100%，不扣分；
②60%≤扶手安装完成及时率＜100%，得分=扶手安装完成及时率×该指标分值；
③扶手安装完成及时率＜60%，不得分。</t>
  </si>
  <si>
    <t>经评价组现场核实，天津市和平区劝业场街道233米扶手安装工作已于2023年9月按照合同要求完成安装，扶手安装完成及时率为100%。扶手安装完成及时率=（233÷233）×100%=100%</t>
  </si>
  <si>
    <t>产出时效(7.5分）</t>
  </si>
  <si>
    <t>合同尾款结算及时率</t>
  </si>
  <si>
    <t>项目实施期间及时结算尾款的项目数量与实际结算合同尾款的项目数量的对比，用以反映合同尾款结算的及时情况。</t>
  </si>
  <si>
    <t>合同尾款结算及时率=及时结算尾款的项目数量÷实际结算合同尾款的项目数量×100%</t>
  </si>
  <si>
    <t>①合同尾款结算及时率=100%，不扣分；
②60%≤合同尾款结算及时率＜100%，得分=合同尾款结算及时率×该指标分值；
③合同尾款结算及时率＜60%，不得分。</t>
  </si>
  <si>
    <r>
      <rPr>
        <sz val="10"/>
        <rFont val="宋体"/>
        <charset val="134"/>
      </rPr>
      <t>通过查阅相关项目服务合同、财务记账凭证以及明细账等资料，9项2022年居家和社区养老服务改革项目尾款结算工作已按合同条款及时支付，合同尾款结算及时率为100%。
合同尾款结算及时率</t>
    </r>
    <r>
      <rPr>
        <sz val="10"/>
        <rFont val="宋体"/>
        <charset val="134"/>
      </rPr>
      <t>=</t>
    </r>
    <r>
      <rPr>
        <sz val="10"/>
        <rFont val="宋体"/>
        <charset val="134"/>
      </rPr>
      <t>（</t>
    </r>
    <r>
      <rPr>
        <sz val="10"/>
        <rFont val="宋体"/>
        <charset val="134"/>
      </rPr>
      <t>9</t>
    </r>
    <r>
      <rPr>
        <sz val="10"/>
        <rFont val="宋体"/>
        <charset val="134"/>
      </rPr>
      <t>÷</t>
    </r>
    <r>
      <rPr>
        <sz val="10"/>
        <rFont val="宋体"/>
        <charset val="134"/>
      </rPr>
      <t>9</t>
    </r>
    <r>
      <rPr>
        <sz val="10"/>
        <rFont val="宋体"/>
        <charset val="134"/>
      </rPr>
      <t>）×</t>
    </r>
    <r>
      <rPr>
        <sz val="10"/>
        <rFont val="宋体"/>
        <charset val="134"/>
      </rPr>
      <t>100%=100%</t>
    </r>
  </si>
  <si>
    <t>产出成本(7.5分）</t>
  </si>
  <si>
    <t>认知障碍干预中心运营服务成本节约率</t>
  </si>
  <si>
    <t>项目实施期间实际支出认知障碍干预中心运营服务费用与计划支出认知障碍干预中心运营服务费用的对比，反映认知障碍干预中心运营服务成本控制情况。</t>
  </si>
  <si>
    <t>认知障碍干预中心运营服务成本节约率=［（计划投入资金-实际支出金额）÷计划投入资金］×100%。</t>
  </si>
  <si>
    <t>①认知障碍干预中心运营服务成本节约率≥0%，不扣分；
②-60%≤认知障碍干预中心运营服务成本节约率＜0%，得分=[1-(认知障碍干预中心运营服务成本节约率×-1)]×该指标分值；
③认知障碍干预中心运营服务成本节约率＜-60%，不得分。</t>
  </si>
  <si>
    <t>2023年计划支付认知障碍干预中心运营服务费用13.86万元，实际支出金额为13.86万元，认知障碍干预中心运营服务成本节约率为0%。
认知障碍干预中心运营服务成本节约率=［（13.86-13.86）÷13.86］×100%=0%</t>
  </si>
  <si>
    <t>适老宜居社区改造服务项目审核成本节约率</t>
  </si>
  <si>
    <t>项目实施期间实际支出适老宜居社区改造服务项目审核费用与计划支出适老宜居社区改造服务项目审核费用的对比，反映适老宜居社区改造服务项目审核成本控制情况。</t>
  </si>
  <si>
    <t>适老宜居社区改造服务项目审核成本节约率=［（计划投入资金-实际支出金额）÷计划投入资金］×100%。</t>
  </si>
  <si>
    <t>①适老宜居社区改造服务项目审核成本节约率≥0%，不扣分；
②-60%≤适老宜居社区改造服务项目审核成本节约率＜0%，得分=[1-(适老宜居社区改造服务项目审核成本节约率×-1)]×该指标分值；
③适老宜居社区改造服务项目审核成本节约率＜-60%，不得分。</t>
  </si>
  <si>
    <r>
      <rPr>
        <sz val="10"/>
        <rFont val="宋体"/>
        <charset val="134"/>
      </rPr>
      <t>2023年计划支付适老宜居社区改造服务项目审核费用1.5万元，实际支出金额为1.5万元，适老宜居社区改造服务项目审核成本节约率为0%。
适老宜居社区改造服务项目审核成本节约率</t>
    </r>
    <r>
      <rPr>
        <sz val="10"/>
        <rFont val="宋体"/>
        <charset val="134"/>
      </rPr>
      <t>=</t>
    </r>
    <r>
      <rPr>
        <sz val="10"/>
        <rFont val="宋体"/>
        <charset val="134"/>
      </rPr>
      <t>［（</t>
    </r>
    <r>
      <rPr>
        <sz val="10"/>
        <rFont val="宋体"/>
        <charset val="134"/>
      </rPr>
      <t>1.5-1.5</t>
    </r>
    <r>
      <rPr>
        <sz val="10"/>
        <rFont val="宋体"/>
        <charset val="134"/>
      </rPr>
      <t>）÷</t>
    </r>
    <r>
      <rPr>
        <sz val="10"/>
        <rFont val="宋体"/>
        <charset val="134"/>
      </rPr>
      <t>1.5</t>
    </r>
    <r>
      <rPr>
        <sz val="10"/>
        <rFont val="宋体"/>
        <charset val="134"/>
      </rPr>
      <t>］×</t>
    </r>
    <r>
      <rPr>
        <sz val="10"/>
        <rFont val="宋体"/>
        <charset val="134"/>
      </rPr>
      <t>100%=0%</t>
    </r>
  </si>
  <si>
    <t>扶手安装费用成本节约率</t>
  </si>
  <si>
    <t>项目实施期间实际支出扶手安装费用与计划支出扶手安装费用的对比，反映扶手安装成本控制情况。</t>
  </si>
  <si>
    <t>扶手安装费用成本节约率=［（计划投入资金-实际支出金额）÷计划投入资金］×100%。</t>
  </si>
  <si>
    <t>①扶手安装费用成本节约率≥0%，不扣分；
②-60%≤扶手安装费用成本节约率＜0%，得分=[1-(扶手安装费用成本节约率×-1)]×该指标分值；
③扶手安装费用成本节约率＜-60%，不得分。</t>
  </si>
  <si>
    <t>根据区民政局提供的项目合同、记账凭证等文件，2023年计划支付扶手安装费用2.89万元，实际支出金额为2.89万元，扶手安装费用成本节约率为0%。
扶手安装费用成本节约率=［（2.89-2.89）÷2.89］×100%=0%</t>
  </si>
  <si>
    <t>合同尾款结算费用成本节约率</t>
  </si>
  <si>
    <t>项目实施期间实际结算合同尾款费用与计划结算合同尾款费用的对比，反映合同尾款结算费用成本控制情况。</t>
  </si>
  <si>
    <t>合同尾款结算费用成本节约率=［（计划投入资金-实际支出金额）÷计划投入资金］×100%。</t>
  </si>
  <si>
    <t>①合同尾款结算费用成本节约率≥0%，不扣分；
②-60%≤合同尾款结算费用成本节约率＜0%，得分=[1-(合同尾款结算费用成本节约率×-1)]×该指标分值；
③合同尾款结算费用成本节约率＜-60%，不得分。</t>
  </si>
  <si>
    <t>2023年计划结算居家和社区养老服务改革项目尾款245.88万元，实际支出金额为245.88万元，合同尾款结算费用成本节约率为0%。
合同尾款结算费用成本节约率=［（245.88-245.88）÷245.88］×100%=0%</t>
  </si>
  <si>
    <t>效益
（22分）</t>
  </si>
  <si>
    <t>社会效益(16分）</t>
  </si>
  <si>
    <t>养老服务改革试点覆盖率</t>
  </si>
  <si>
    <t>通过项目实施期间开展养老服务改革的社区数量与和平区社区总数的对比，反映养老服务改革试点的覆盖率情况。</t>
  </si>
  <si>
    <t>养老服务改革试点覆盖率=开展养老服务改革的社区数量÷和平区社区总数×100%</t>
  </si>
  <si>
    <t>①养老服务改革试点覆盖率=100%，不扣分；
②60%≤养老服务改革试点覆盖率＜100%，得分=养老服务改革试点覆盖率×该指标分值；
③养老服务改革试点覆盖率＜60%，不得分。</t>
  </si>
  <si>
    <t>根据区民政局提供的项目资料和评价组现场调研，居家和社区养老服务改革试点补助经费项目完成了64个社区的改造工作。项目内容涵盖建设类、服务类、培训类和其他类项目，为老年人提供了更好的养老环境和服务，推动了养老服务事业的发展，养老服务改革试点覆盖率为100%。
养老服务改革试点覆盖率=（64÷64）×100%=100%</t>
  </si>
  <si>
    <t>改善认知症发病保障状况</t>
  </si>
  <si>
    <t>项目实施期间通过认知障碍评估筛查与认知障碍知识科普工作，反映相关工作对降低认知症发病保障的改善情况。</t>
  </si>
  <si>
    <t xml:space="preserve">①认知障碍评估筛查是否达到预期效果；
②认知障碍知识科普是否达到预期效果。
</t>
  </si>
  <si>
    <t>每有一项不符合扣4分，扣至4分为止。</t>
  </si>
  <si>
    <t>评价组通过分析区民政局提供的项目成果报告并查阅相关资料，弥新认知障碍干预中心采用智慧化测评系统、VR技术、语音交互、重力测量等方式对2120名老年人进行认知障碍评估筛查，并为筛查出有认知障碍危险因素的群体提供评估服务，形成健康电子档案，及时发现潜在的认知障碍问题，为早期干预提供依据。同时，开展了32场主题公益知识讲座，但认知障碍知识科普参与人数较少，未达到认知障碍知识科普宣传预期效果。</t>
  </si>
  <si>
    <r>
      <rPr>
        <sz val="10"/>
        <rFont val="宋体"/>
        <charset val="134"/>
      </rPr>
      <t>服务对象满意度
(</t>
    </r>
    <r>
      <rPr>
        <sz val="10"/>
        <rFont val="宋体"/>
        <charset val="134"/>
      </rPr>
      <t>6</t>
    </r>
    <r>
      <rPr>
        <sz val="10"/>
        <rFont val="宋体"/>
        <charset val="134"/>
      </rPr>
      <t>分）</t>
    </r>
  </si>
  <si>
    <t>辖区老人满意度</t>
  </si>
  <si>
    <t>通过调查问卷中辖区老人满意人数与调查辖区老人总人数的比率，反映被调查辖区老人对本项目的满意程度。</t>
  </si>
  <si>
    <t>辖区老人满意度=辖区老人满意人数÷调查辖区老人总人数×100%。
注：辖区老人满意度=每题选“满意”总人数×收回有效问卷数；
辖区老人满意度=问卷调查问题总数×收回有效问卷数。</t>
  </si>
  <si>
    <t>①辖区老人满意度≥90%，不扣分；
②60%≤辖区老人满意度＜90%，得分=辖区老人满意度×该指标分值；
③辖区老人满意度＜60%，不得分。</t>
  </si>
  <si>
    <r>
      <rPr>
        <sz val="10"/>
        <rFont val="宋体"/>
        <charset val="134"/>
      </rPr>
      <t>项目主要受益对象是辖区老人，评价组对200名老人进行满意度调查，共发放200份问卷，实际收回有效问卷共200份，涉及满意度问题4项，调查内容涉及居家养老服务人员服务态度的满意度、社区养老服务设施完善程度的满意度、老年活动丰富程度的满意度、社区提供医疗保健服务的满意度。辖区老人对居家和社区养老服务改革工作的满意度为94.25%。
辖区老人满意度=（754÷800）×100%=94.25</t>
    </r>
    <r>
      <rPr>
        <sz val="10"/>
        <rFont val="宋体"/>
        <charset val="134"/>
      </rPr>
      <t>%</t>
    </r>
  </si>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</sst>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b/>
      <sz val="18"/>
      <name val="宋体"/>
      <charset val="134"/>
    </font>
    <font>
      <b/>
      <sz val="10"/>
      <name val="宋体"/>
      <charset val="134"/>
    </font>
    <font>
      <sz val="10"/>
      <name val="宋体"/>
      <charset val="134"/>
    </font>
    <font>
      <sz val="10"/>
      <name val="宋体"/>
      <charset val="134"/>
    </font>
    <font>
      <sz val="1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xf numFmtId="0" fontId="0" fillId="0" borderId="0"/>
    <xf numFmtId="0" fontId="25" fillId="0" borderId="0">
      <alignment vertical="center"/>
    </xf>
  </cellStyleXfs>
  <cellXfs count="19">
    <xf numFmtId="0" fontId="0" fillId="0" borderId="0" xfId="0">
      <alignment vertical="center"/>
    </xf>
    <xf numFmtId="0" fontId="0" fillId="2" borderId="0" xfId="0" applyFill="1" applyAlignment="1">
      <alignment horizontal="center" vertical="center"/>
    </xf>
    <xf numFmtId="0" fontId="0" fillId="2" borderId="0" xfId="0" applyFill="1" applyAlignment="1">
      <alignment horizontal="center" vertical="center" wrapText="1"/>
    </xf>
    <xf numFmtId="0" fontId="0" fillId="2" borderId="0" xfId="0" applyFill="1">
      <alignment vertical="center"/>
    </xf>
    <xf numFmtId="0" fontId="1" fillId="2" borderId="1" xfId="0" applyFont="1" applyFill="1" applyBorder="1" applyAlignment="1">
      <alignment horizontal="center" vertical="center"/>
    </xf>
    <xf numFmtId="0" fontId="2" fillId="2" borderId="1" xfId="51"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5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49" applyFont="1" applyFill="1" applyBorder="1" applyAlignment="1">
      <alignment horizontal="center" vertical="center" wrapText="1"/>
    </xf>
    <xf numFmtId="0" fontId="3" fillId="2" borderId="1" xfId="49" applyFont="1" applyFill="1" applyBorder="1" applyAlignment="1">
      <alignment horizontal="left" vertical="center" wrapText="1"/>
    </xf>
    <xf numFmtId="0" fontId="4" fillId="2" borderId="1" xfId="49" applyFont="1" applyFill="1" applyBorder="1" applyAlignment="1">
      <alignment horizontal="left" vertical="center" wrapText="1"/>
    </xf>
    <xf numFmtId="9" fontId="3" fillId="2" borderId="1" xfId="49" applyNumberFormat="1" applyFont="1" applyFill="1" applyBorder="1" applyAlignment="1">
      <alignment horizontal="left" vertical="center" wrapText="1"/>
    </xf>
    <xf numFmtId="0" fontId="3"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3" fillId="2" borderId="1" xfId="49" applyFont="1" applyFill="1" applyBorder="1" applyAlignment="1">
      <alignment horizontal="center" vertical="center"/>
    </xf>
    <xf numFmtId="2" fontId="5" fillId="2" borderId="1" xfId="0" applyNumberFormat="1" applyFont="1" applyFill="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_绩效考评指标(4.1）"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tabSelected="1" view="pageBreakPreview" zoomScaleNormal="100" topLeftCell="A9" workbookViewId="0">
      <selection activeCell="J10" sqref="J10"/>
    </sheetView>
  </sheetViews>
  <sheetFormatPr defaultColWidth="9" defaultRowHeight="14"/>
  <cols>
    <col min="1" max="1" width="9.10833333333333" style="1" customWidth="1"/>
    <col min="2" max="2" width="10" style="1" customWidth="1"/>
    <col min="3" max="3" width="7.33333333333333" style="1" customWidth="1"/>
    <col min="4" max="4" width="5" style="1" customWidth="1"/>
    <col min="5" max="5" width="17.4416666666667" style="2" customWidth="1"/>
    <col min="6" max="6" width="26.775" style="2" customWidth="1"/>
    <col min="7" max="7" width="24.2166666666667" style="2" customWidth="1"/>
    <col min="8" max="8" width="28.3333333333333" style="1" customWidth="1"/>
    <col min="9" max="9" width="6.44166666666667" style="1" customWidth="1"/>
    <col min="10" max="16384" width="9" style="3"/>
  </cols>
  <sheetData>
    <row r="1" ht="23" spans="1:9">
      <c r="A1" s="4" t="s">
        <v>0</v>
      </c>
      <c r="B1" s="4"/>
      <c r="C1" s="4"/>
      <c r="D1" s="4"/>
      <c r="E1" s="4"/>
      <c r="F1" s="4"/>
      <c r="G1" s="4"/>
      <c r="H1" s="4"/>
      <c r="I1" s="4"/>
    </row>
    <row r="2" ht="26" spans="1:9">
      <c r="A2" s="5" t="s">
        <v>1</v>
      </c>
      <c r="B2" s="5" t="s">
        <v>2</v>
      </c>
      <c r="C2" s="6" t="s">
        <v>3</v>
      </c>
      <c r="D2" s="6" t="s">
        <v>4</v>
      </c>
      <c r="E2" s="6" t="s">
        <v>5</v>
      </c>
      <c r="F2" s="6" t="s">
        <v>6</v>
      </c>
      <c r="G2" s="6" t="s">
        <v>7</v>
      </c>
      <c r="H2" s="6" t="s">
        <v>8</v>
      </c>
      <c r="I2" s="6" t="s">
        <v>9</v>
      </c>
    </row>
    <row r="3" ht="184.2" customHeight="1" spans="1:9">
      <c r="A3" s="7" t="s">
        <v>10</v>
      </c>
      <c r="B3" s="7" t="s">
        <v>11</v>
      </c>
      <c r="C3" s="8" t="s">
        <v>12</v>
      </c>
      <c r="D3" s="8">
        <v>2</v>
      </c>
      <c r="E3" s="9" t="s">
        <v>13</v>
      </c>
      <c r="F3" s="9" t="s">
        <v>14</v>
      </c>
      <c r="G3" s="9" t="s">
        <v>15</v>
      </c>
      <c r="H3" s="9" t="s">
        <v>16</v>
      </c>
      <c r="I3" s="8">
        <v>2</v>
      </c>
    </row>
    <row r="4" ht="104.4" customHeight="1" spans="1:9">
      <c r="A4" s="7"/>
      <c r="B4" s="7"/>
      <c r="C4" s="10" t="s">
        <v>17</v>
      </c>
      <c r="D4" s="10">
        <v>2</v>
      </c>
      <c r="E4" s="11" t="s">
        <v>18</v>
      </c>
      <c r="F4" s="9" t="s">
        <v>19</v>
      </c>
      <c r="G4" s="9" t="s">
        <v>15</v>
      </c>
      <c r="H4" s="9" t="s">
        <v>20</v>
      </c>
      <c r="I4" s="8">
        <v>0</v>
      </c>
    </row>
    <row r="5" ht="153" customHeight="1" spans="1:9">
      <c r="A5" s="7"/>
      <c r="B5" s="7" t="s">
        <v>21</v>
      </c>
      <c r="C5" s="10" t="s">
        <v>22</v>
      </c>
      <c r="D5" s="10">
        <v>2</v>
      </c>
      <c r="E5" s="11" t="s">
        <v>23</v>
      </c>
      <c r="F5" s="9" t="s">
        <v>24</v>
      </c>
      <c r="G5" s="9" t="s">
        <v>15</v>
      </c>
      <c r="H5" s="11" t="s">
        <v>25</v>
      </c>
      <c r="I5" s="8">
        <v>2</v>
      </c>
    </row>
    <row r="6" ht="192" customHeight="1" spans="1:9">
      <c r="A6" s="7" t="s">
        <v>10</v>
      </c>
      <c r="B6" s="7" t="s">
        <v>21</v>
      </c>
      <c r="C6" s="10" t="s">
        <v>26</v>
      </c>
      <c r="D6" s="10">
        <v>4</v>
      </c>
      <c r="E6" s="11" t="s">
        <v>27</v>
      </c>
      <c r="F6" s="11" t="s">
        <v>28</v>
      </c>
      <c r="G6" s="9" t="s">
        <v>15</v>
      </c>
      <c r="H6" s="11" t="s">
        <v>29</v>
      </c>
      <c r="I6" s="8">
        <v>3</v>
      </c>
    </row>
    <row r="7" ht="180.6" customHeight="1" spans="1:9">
      <c r="A7" s="7"/>
      <c r="B7" s="10" t="s">
        <v>30</v>
      </c>
      <c r="C7" s="10" t="s">
        <v>31</v>
      </c>
      <c r="D7" s="10">
        <v>2</v>
      </c>
      <c r="E7" s="11" t="s">
        <v>32</v>
      </c>
      <c r="F7" s="11" t="s">
        <v>33</v>
      </c>
      <c r="G7" s="9" t="s">
        <v>15</v>
      </c>
      <c r="H7" s="11" t="s">
        <v>34</v>
      </c>
      <c r="I7" s="8">
        <v>2</v>
      </c>
    </row>
    <row r="8" ht="109.2" customHeight="1" spans="1:9">
      <c r="A8" s="7"/>
      <c r="B8" s="10"/>
      <c r="C8" s="10" t="s">
        <v>35</v>
      </c>
      <c r="D8" s="10">
        <v>1</v>
      </c>
      <c r="E8" s="11" t="s">
        <v>36</v>
      </c>
      <c r="F8" s="11" t="s">
        <v>37</v>
      </c>
      <c r="G8" s="9" t="s">
        <v>38</v>
      </c>
      <c r="H8" s="11" t="s">
        <v>39</v>
      </c>
      <c r="I8" s="8">
        <v>1</v>
      </c>
    </row>
    <row r="9" ht="154.8" customHeight="1" spans="1:9">
      <c r="A9" s="7" t="s">
        <v>10</v>
      </c>
      <c r="B9" s="10" t="s">
        <v>30</v>
      </c>
      <c r="C9" s="10" t="s">
        <v>40</v>
      </c>
      <c r="D9" s="10">
        <v>2</v>
      </c>
      <c r="E9" s="11" t="s">
        <v>41</v>
      </c>
      <c r="F9" s="11" t="s">
        <v>42</v>
      </c>
      <c r="G9" s="9" t="s">
        <v>15</v>
      </c>
      <c r="H9" s="11" t="s">
        <v>43</v>
      </c>
      <c r="I9" s="8">
        <v>1</v>
      </c>
    </row>
    <row r="10" ht="144" customHeight="1" spans="1:9">
      <c r="A10" s="7"/>
      <c r="B10" s="10"/>
      <c r="C10" s="10" t="s">
        <v>44</v>
      </c>
      <c r="D10" s="10">
        <v>2</v>
      </c>
      <c r="E10" s="11" t="s">
        <v>45</v>
      </c>
      <c r="F10" s="12" t="s">
        <v>46</v>
      </c>
      <c r="G10" s="9" t="s">
        <v>15</v>
      </c>
      <c r="H10" s="12" t="s">
        <v>47</v>
      </c>
      <c r="I10" s="8">
        <v>1</v>
      </c>
    </row>
    <row r="11" ht="210" customHeight="1" spans="1:9">
      <c r="A11" s="10" t="s">
        <v>48</v>
      </c>
      <c r="B11" s="10" t="s">
        <v>49</v>
      </c>
      <c r="C11" s="10" t="s">
        <v>50</v>
      </c>
      <c r="D11" s="10">
        <v>2</v>
      </c>
      <c r="E11" s="11" t="s">
        <v>51</v>
      </c>
      <c r="F11" s="11" t="s">
        <v>52</v>
      </c>
      <c r="G11" s="9" t="s">
        <v>53</v>
      </c>
      <c r="H11" s="11" t="s">
        <v>54</v>
      </c>
      <c r="I11" s="8">
        <v>2</v>
      </c>
    </row>
    <row r="12" ht="115.8" customHeight="1" spans="1:9">
      <c r="A12" s="10" t="s">
        <v>48</v>
      </c>
      <c r="B12" s="10" t="s">
        <v>49</v>
      </c>
      <c r="C12" s="10" t="s">
        <v>55</v>
      </c>
      <c r="D12" s="10">
        <v>1</v>
      </c>
      <c r="E12" s="11" t="s">
        <v>56</v>
      </c>
      <c r="F12" s="11" t="s">
        <v>57</v>
      </c>
      <c r="G12" s="9" t="s">
        <v>58</v>
      </c>
      <c r="H12" s="11" t="s">
        <v>59</v>
      </c>
      <c r="I12" s="8">
        <v>1</v>
      </c>
    </row>
    <row r="13" ht="174" customHeight="1" spans="1:9">
      <c r="A13" s="10"/>
      <c r="B13" s="10"/>
      <c r="C13" s="10" t="s">
        <v>60</v>
      </c>
      <c r="D13" s="10">
        <v>2</v>
      </c>
      <c r="E13" s="11" t="s">
        <v>61</v>
      </c>
      <c r="F13" s="11" t="s">
        <v>62</v>
      </c>
      <c r="G13" s="9" t="s">
        <v>63</v>
      </c>
      <c r="H13" s="11" t="s">
        <v>64</v>
      </c>
      <c r="I13" s="8">
        <v>0</v>
      </c>
    </row>
    <row r="14" ht="367.8" customHeight="1" spans="1:9">
      <c r="A14" s="10" t="s">
        <v>48</v>
      </c>
      <c r="B14" s="10" t="s">
        <v>49</v>
      </c>
      <c r="C14" s="10" t="s">
        <v>65</v>
      </c>
      <c r="D14" s="10">
        <v>11</v>
      </c>
      <c r="E14" s="11" t="s">
        <v>66</v>
      </c>
      <c r="F14" s="11" t="s">
        <v>67</v>
      </c>
      <c r="G14" s="9" t="s">
        <v>68</v>
      </c>
      <c r="H14" s="11" t="s">
        <v>69</v>
      </c>
      <c r="I14" s="8">
        <v>11</v>
      </c>
    </row>
    <row r="15" ht="151.8" customHeight="1" spans="1:9">
      <c r="A15" s="10"/>
      <c r="B15" s="10" t="s">
        <v>70</v>
      </c>
      <c r="C15" s="10" t="s">
        <v>71</v>
      </c>
      <c r="D15" s="10">
        <v>2</v>
      </c>
      <c r="E15" s="11" t="s">
        <v>72</v>
      </c>
      <c r="F15" s="11" t="s">
        <v>73</v>
      </c>
      <c r="G15" s="9" t="s">
        <v>74</v>
      </c>
      <c r="H15" s="11" t="s">
        <v>75</v>
      </c>
      <c r="I15" s="8">
        <v>2</v>
      </c>
    </row>
    <row r="16" ht="264.6" customHeight="1" spans="1:9">
      <c r="A16" s="10" t="s">
        <v>48</v>
      </c>
      <c r="B16" s="10" t="s">
        <v>70</v>
      </c>
      <c r="C16" s="10" t="s">
        <v>76</v>
      </c>
      <c r="D16" s="10">
        <v>5</v>
      </c>
      <c r="E16" s="11" t="s">
        <v>77</v>
      </c>
      <c r="F16" s="11" t="s">
        <v>78</v>
      </c>
      <c r="G16" s="9" t="s">
        <v>79</v>
      </c>
      <c r="H16" s="11" t="s">
        <v>80</v>
      </c>
      <c r="I16" s="8">
        <v>4</v>
      </c>
    </row>
    <row r="17" ht="147" customHeight="1" spans="1:9">
      <c r="A17" s="10" t="s">
        <v>81</v>
      </c>
      <c r="B17" s="8" t="s">
        <v>82</v>
      </c>
      <c r="C17" s="10" t="s">
        <v>83</v>
      </c>
      <c r="D17" s="10">
        <v>3</v>
      </c>
      <c r="E17" s="11" t="s">
        <v>84</v>
      </c>
      <c r="F17" s="11" t="s">
        <v>85</v>
      </c>
      <c r="G17" s="9" t="s">
        <v>86</v>
      </c>
      <c r="H17" s="13" t="s">
        <v>87</v>
      </c>
      <c r="I17" s="10">
        <v>3</v>
      </c>
    </row>
    <row r="18" ht="110.4" customHeight="1" spans="1:9">
      <c r="A18" s="10" t="s">
        <v>81</v>
      </c>
      <c r="B18" s="8" t="s">
        <v>88</v>
      </c>
      <c r="C18" s="8" t="s">
        <v>89</v>
      </c>
      <c r="D18" s="14">
        <v>3</v>
      </c>
      <c r="E18" s="11" t="s">
        <v>90</v>
      </c>
      <c r="F18" s="11" t="s">
        <v>91</v>
      </c>
      <c r="G18" s="9" t="s">
        <v>92</v>
      </c>
      <c r="H18" s="11" t="s">
        <v>93</v>
      </c>
      <c r="I18" s="10">
        <v>3</v>
      </c>
    </row>
    <row r="19" ht="116.4" customHeight="1" spans="1:9">
      <c r="A19" s="10"/>
      <c r="B19" s="8"/>
      <c r="C19" s="8" t="s">
        <v>94</v>
      </c>
      <c r="D19" s="14">
        <v>3</v>
      </c>
      <c r="E19" s="11" t="s">
        <v>95</v>
      </c>
      <c r="F19" s="11" t="s">
        <v>96</v>
      </c>
      <c r="G19" s="9" t="s">
        <v>97</v>
      </c>
      <c r="H19" s="11" t="s">
        <v>98</v>
      </c>
      <c r="I19" s="10">
        <v>3</v>
      </c>
    </row>
    <row r="20" ht="137.4" customHeight="1" spans="1:9">
      <c r="A20" s="10"/>
      <c r="B20" s="8"/>
      <c r="C20" s="8" t="s">
        <v>99</v>
      </c>
      <c r="D20" s="14">
        <v>2.5</v>
      </c>
      <c r="E20" s="11" t="s">
        <v>100</v>
      </c>
      <c r="F20" s="11" t="s">
        <v>101</v>
      </c>
      <c r="G20" s="9" t="s">
        <v>102</v>
      </c>
      <c r="H20" s="11" t="s">
        <v>103</v>
      </c>
      <c r="I20" s="10">
        <v>2.5</v>
      </c>
    </row>
    <row r="21" ht="149.4" customHeight="1" spans="1:9">
      <c r="A21" s="10"/>
      <c r="B21" s="8" t="s">
        <v>104</v>
      </c>
      <c r="C21" s="8" t="s">
        <v>105</v>
      </c>
      <c r="D21" s="10">
        <v>3</v>
      </c>
      <c r="E21" s="11" t="s">
        <v>106</v>
      </c>
      <c r="F21" s="11" t="s">
        <v>107</v>
      </c>
      <c r="G21" s="9" t="s">
        <v>108</v>
      </c>
      <c r="H21" s="11" t="s">
        <v>109</v>
      </c>
      <c r="I21" s="10">
        <v>0</v>
      </c>
    </row>
    <row r="22" ht="135.6" customHeight="1" spans="1:9">
      <c r="A22" s="10" t="s">
        <v>81</v>
      </c>
      <c r="B22" s="8" t="s">
        <v>104</v>
      </c>
      <c r="C22" s="8" t="s">
        <v>110</v>
      </c>
      <c r="D22" s="14">
        <v>3</v>
      </c>
      <c r="E22" s="11" t="s">
        <v>111</v>
      </c>
      <c r="F22" s="11" t="s">
        <v>112</v>
      </c>
      <c r="G22" s="9" t="s">
        <v>113</v>
      </c>
      <c r="H22" s="11" t="s">
        <v>114</v>
      </c>
      <c r="I22" s="10">
        <v>3</v>
      </c>
    </row>
    <row r="23" ht="119.4" customHeight="1" spans="1:9">
      <c r="A23" s="10"/>
      <c r="B23" s="8"/>
      <c r="C23" s="8" t="s">
        <v>115</v>
      </c>
      <c r="D23" s="14">
        <v>3</v>
      </c>
      <c r="E23" s="11" t="s">
        <v>116</v>
      </c>
      <c r="F23" s="11" t="s">
        <v>117</v>
      </c>
      <c r="G23" s="9" t="s">
        <v>118</v>
      </c>
      <c r="H23" s="11" t="s">
        <v>119</v>
      </c>
      <c r="I23" s="10">
        <v>3</v>
      </c>
    </row>
    <row r="24" ht="126.6" customHeight="1" spans="1:9">
      <c r="A24" s="10" t="s">
        <v>120</v>
      </c>
      <c r="B24" s="8" t="s">
        <v>104</v>
      </c>
      <c r="C24" s="8" t="s">
        <v>121</v>
      </c>
      <c r="D24" s="14">
        <v>2.5</v>
      </c>
      <c r="E24" s="11" t="s">
        <v>122</v>
      </c>
      <c r="F24" s="11" t="s">
        <v>123</v>
      </c>
      <c r="G24" s="9" t="s">
        <v>124</v>
      </c>
      <c r="H24" s="11" t="s">
        <v>125</v>
      </c>
      <c r="I24" s="10">
        <v>2.5</v>
      </c>
    </row>
    <row r="25" ht="123" customHeight="1" spans="1:9">
      <c r="A25" s="10"/>
      <c r="B25" s="8" t="s">
        <v>126</v>
      </c>
      <c r="C25" s="8" t="s">
        <v>127</v>
      </c>
      <c r="D25" s="10">
        <v>2</v>
      </c>
      <c r="E25" s="9" t="s">
        <v>128</v>
      </c>
      <c r="F25" s="9" t="s">
        <v>129</v>
      </c>
      <c r="G25" s="9" t="s">
        <v>130</v>
      </c>
      <c r="H25" s="11" t="s">
        <v>131</v>
      </c>
      <c r="I25" s="17">
        <v>2</v>
      </c>
    </row>
    <row r="26" ht="121.2" customHeight="1" spans="1:9">
      <c r="A26" s="10"/>
      <c r="B26" s="8"/>
      <c r="C26" s="8" t="s">
        <v>132</v>
      </c>
      <c r="D26" s="10">
        <v>2</v>
      </c>
      <c r="E26" s="9" t="s">
        <v>133</v>
      </c>
      <c r="F26" s="9" t="s">
        <v>134</v>
      </c>
      <c r="G26" s="9" t="s">
        <v>135</v>
      </c>
      <c r="H26" s="11" t="s">
        <v>136</v>
      </c>
      <c r="I26" s="17">
        <v>2</v>
      </c>
    </row>
    <row r="27" ht="118.8" customHeight="1" spans="1:9">
      <c r="A27" s="10"/>
      <c r="B27" s="8"/>
      <c r="C27" s="8" t="s">
        <v>137</v>
      </c>
      <c r="D27" s="10">
        <v>2</v>
      </c>
      <c r="E27" s="9" t="s">
        <v>138</v>
      </c>
      <c r="F27" s="9" t="s">
        <v>139</v>
      </c>
      <c r="G27" s="9" t="s">
        <v>140</v>
      </c>
      <c r="H27" s="11" t="s">
        <v>141</v>
      </c>
      <c r="I27" s="17">
        <v>2</v>
      </c>
    </row>
    <row r="28" ht="123" customHeight="1" spans="1:9">
      <c r="A28" s="10" t="s">
        <v>120</v>
      </c>
      <c r="B28" s="8" t="s">
        <v>142</v>
      </c>
      <c r="C28" s="8" t="s">
        <v>143</v>
      </c>
      <c r="D28" s="14">
        <v>1.5</v>
      </c>
      <c r="E28" s="11" t="s">
        <v>144</v>
      </c>
      <c r="F28" s="11" t="s">
        <v>145</v>
      </c>
      <c r="G28" s="9" t="s">
        <v>146</v>
      </c>
      <c r="H28" s="11" t="s">
        <v>147</v>
      </c>
      <c r="I28" s="17">
        <v>1.5</v>
      </c>
    </row>
    <row r="29" ht="162" customHeight="1" spans="1:9">
      <c r="A29" s="10"/>
      <c r="B29" s="8" t="s">
        <v>148</v>
      </c>
      <c r="C29" s="8" t="s">
        <v>149</v>
      </c>
      <c r="D29" s="10">
        <v>2</v>
      </c>
      <c r="E29" s="9" t="s">
        <v>150</v>
      </c>
      <c r="F29" s="9" t="s">
        <v>151</v>
      </c>
      <c r="G29" s="9" t="s">
        <v>152</v>
      </c>
      <c r="H29" s="11" t="s">
        <v>153</v>
      </c>
      <c r="I29" s="17">
        <v>2</v>
      </c>
    </row>
    <row r="30" ht="165.6" customHeight="1" spans="1:9">
      <c r="A30" s="10" t="s">
        <v>120</v>
      </c>
      <c r="B30" s="8" t="s">
        <v>148</v>
      </c>
      <c r="C30" s="8" t="s">
        <v>154</v>
      </c>
      <c r="D30" s="10">
        <v>2</v>
      </c>
      <c r="E30" s="9" t="s">
        <v>155</v>
      </c>
      <c r="F30" s="9" t="s">
        <v>156</v>
      </c>
      <c r="G30" s="9" t="s">
        <v>157</v>
      </c>
      <c r="H30" s="11" t="s">
        <v>158</v>
      </c>
      <c r="I30" s="17">
        <v>2</v>
      </c>
    </row>
    <row r="31" ht="133.2" customHeight="1" spans="1:9">
      <c r="A31" s="10"/>
      <c r="B31" s="8"/>
      <c r="C31" s="8" t="s">
        <v>159</v>
      </c>
      <c r="D31" s="10">
        <v>2</v>
      </c>
      <c r="E31" s="9" t="s">
        <v>160</v>
      </c>
      <c r="F31" s="9" t="s">
        <v>161</v>
      </c>
      <c r="G31" s="9" t="s">
        <v>162</v>
      </c>
      <c r="H31" s="11" t="s">
        <v>163</v>
      </c>
      <c r="I31" s="17">
        <v>2</v>
      </c>
    </row>
    <row r="32" ht="122.4" customHeight="1" spans="1:9">
      <c r="A32" s="10"/>
      <c r="B32" s="8"/>
      <c r="C32" s="8" t="s">
        <v>164</v>
      </c>
      <c r="D32" s="10">
        <v>1.5</v>
      </c>
      <c r="E32" s="9" t="s">
        <v>165</v>
      </c>
      <c r="F32" s="9" t="s">
        <v>166</v>
      </c>
      <c r="G32" s="9" t="s">
        <v>167</v>
      </c>
      <c r="H32" s="11" t="s">
        <v>168</v>
      </c>
      <c r="I32" s="17">
        <v>1.5</v>
      </c>
    </row>
    <row r="33" ht="165" customHeight="1" spans="1:9">
      <c r="A33" s="8" t="s">
        <v>169</v>
      </c>
      <c r="B33" s="8" t="s">
        <v>170</v>
      </c>
      <c r="C33" s="8" t="s">
        <v>171</v>
      </c>
      <c r="D33" s="10">
        <v>8</v>
      </c>
      <c r="E33" s="11" t="s">
        <v>172</v>
      </c>
      <c r="F33" s="9" t="s">
        <v>173</v>
      </c>
      <c r="G33" s="9" t="s">
        <v>174</v>
      </c>
      <c r="H33" s="11" t="s">
        <v>175</v>
      </c>
      <c r="I33" s="15">
        <v>8</v>
      </c>
    </row>
    <row r="34" ht="208.2" customHeight="1" spans="1:9">
      <c r="A34" s="8"/>
      <c r="B34" s="8"/>
      <c r="C34" s="8" t="s">
        <v>176</v>
      </c>
      <c r="D34" s="10">
        <v>8</v>
      </c>
      <c r="E34" s="11" t="s">
        <v>177</v>
      </c>
      <c r="F34" s="9" t="s">
        <v>178</v>
      </c>
      <c r="G34" s="9" t="s">
        <v>179</v>
      </c>
      <c r="H34" s="11" t="s">
        <v>180</v>
      </c>
      <c r="I34" s="15">
        <v>4</v>
      </c>
    </row>
    <row r="35" ht="178.8" customHeight="1" spans="1:9">
      <c r="A35" s="8" t="s">
        <v>169</v>
      </c>
      <c r="B35" s="8" t="s">
        <v>181</v>
      </c>
      <c r="C35" s="8" t="s">
        <v>182</v>
      </c>
      <c r="D35" s="14">
        <v>6</v>
      </c>
      <c r="E35" s="9" t="s">
        <v>183</v>
      </c>
      <c r="F35" s="9" t="s">
        <v>184</v>
      </c>
      <c r="G35" s="9" t="s">
        <v>185</v>
      </c>
      <c r="H35" s="11" t="s">
        <v>186</v>
      </c>
      <c r="I35" s="15">
        <v>5.66</v>
      </c>
    </row>
    <row r="36" ht="16.8" customHeight="1" spans="1:9">
      <c r="A36" s="14" t="s">
        <v>187</v>
      </c>
      <c r="B36" s="14"/>
      <c r="C36" s="14"/>
      <c r="D36" s="15">
        <f>SUM(D3:D35)</f>
        <v>100</v>
      </c>
      <c r="E36" s="16"/>
      <c r="F36" s="16"/>
      <c r="G36" s="16"/>
      <c r="H36" s="15"/>
      <c r="I36" s="18">
        <f>SUM(I3:I35)</f>
        <v>84.66</v>
      </c>
    </row>
  </sheetData>
  <mergeCells count="22">
    <mergeCell ref="A1:I1"/>
    <mergeCell ref="A36:C36"/>
    <mergeCell ref="A3:A5"/>
    <mergeCell ref="A6:A8"/>
    <mergeCell ref="A9:A10"/>
    <mergeCell ref="A12:A13"/>
    <mergeCell ref="A14:A15"/>
    <mergeCell ref="A18:A21"/>
    <mergeCell ref="A22:A23"/>
    <mergeCell ref="A24:A27"/>
    <mergeCell ref="A28:A29"/>
    <mergeCell ref="A30:A32"/>
    <mergeCell ref="A33:A34"/>
    <mergeCell ref="B3:B4"/>
    <mergeCell ref="B7:B8"/>
    <mergeCell ref="B9:B10"/>
    <mergeCell ref="B12:B13"/>
    <mergeCell ref="B18:B20"/>
    <mergeCell ref="B22:B23"/>
    <mergeCell ref="B25:B27"/>
    <mergeCell ref="B30:B32"/>
    <mergeCell ref="B33:B34"/>
  </mergeCells>
  <printOptions horizontalCentered="1"/>
  <pageMargins left="0.708661417322835" right="0.708661417322835" top="0.748031496062992" bottom="0.748031496062992" header="0.31496062992126" footer="0.31496062992126"/>
  <pageSetup paperSize="9" scale="95" firstPageNumber="33" fitToHeight="0" orientation="landscape" useFirstPageNumber="1" verticalDpi="1200"/>
  <headerFooter>
    <oddFooter>&amp;C- &amp;P -</oddFooter>
  </headerFooter>
  <rowBreaks count="3" manualBreakCount="3">
    <brk id="5" max="16383" man="1"/>
    <brk id="23" max="8" man="1"/>
    <brk id="2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张忠晔</dc:creator>
  <cp:lastModifiedBy>张晓铭</cp:lastModifiedBy>
  <dcterms:created xsi:type="dcterms:W3CDTF">2021-11-14T03:13:00Z</dcterms:created>
  <cp:lastPrinted>2024-09-18T06:27:00Z</cp:lastPrinted>
  <dcterms:modified xsi:type="dcterms:W3CDTF">2024-10-12T03:45:11Z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3F2D236F5CD8443991B8DB49F44EF6F2_12</vt:lpwstr>
  </property>
  <property fmtid="{D5CDD505-2E9C-101B-9397-08002B2CF9AE}" pid="3" name="KSOProductBuildVer">
    <vt:lpwstr>2052-12.1.0.18276</vt:lpwstr>
  </property>
</Properties>
</file>